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ocuments\SP_pisarna\PROJEKTI\07_15_PZI_obn_JC_Lokavc_Brda\PZI\3_MAPA_Z_NACRTI\"/>
    </mc:Choice>
  </mc:AlternateContent>
  <bookViews>
    <workbookView xWindow="0" yWindow="0" windowWidth="28800" windowHeight="12435" activeTab="1"/>
  </bookViews>
  <sheets>
    <sheet name="REKAPITULACIJA" sheetId="3" r:id="rId1"/>
    <sheet name="11_ODSEK P0-P9" sheetId="4" r:id="rId2"/>
    <sheet name="12_ODSEK_P9-P14" sheetId="7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5" i="4" l="1"/>
  <c r="F81" i="4" l="1"/>
  <c r="F193" i="4"/>
  <c r="F154" i="4"/>
  <c r="F167" i="4"/>
  <c r="F161" i="4" l="1"/>
  <c r="F131" i="4"/>
  <c r="F146" i="7" l="1"/>
  <c r="F13" i="7" l="1"/>
  <c r="F11" i="7"/>
  <c r="F10" i="7"/>
  <c r="F9" i="7"/>
  <c r="F92" i="7"/>
  <c r="F89" i="7"/>
  <c r="F100" i="7"/>
  <c r="F98" i="7"/>
  <c r="F96" i="7"/>
  <c r="F83" i="7"/>
  <c r="F60" i="7"/>
  <c r="F61" i="4"/>
  <c r="F153" i="7" l="1"/>
  <c r="F144" i="7"/>
  <c r="F142" i="7"/>
  <c r="F140" i="7"/>
  <c r="F138" i="7"/>
  <c r="F136" i="7"/>
  <c r="F134" i="7"/>
  <c r="F117" i="7"/>
  <c r="F115" i="7"/>
  <c r="F113" i="7"/>
  <c r="F111" i="7"/>
  <c r="F109" i="7"/>
  <c r="F102" i="7"/>
  <c r="F94" i="7"/>
  <c r="F87" i="7"/>
  <c r="F85" i="7"/>
  <c r="F81" i="7"/>
  <c r="F79" i="7"/>
  <c r="F72" i="7"/>
  <c r="F70" i="7"/>
  <c r="F68" i="7"/>
  <c r="F66" i="7"/>
  <c r="F64" i="7"/>
  <c r="F62" i="7"/>
  <c r="F58" i="7"/>
  <c r="F195" i="4"/>
  <c r="F180" i="4"/>
  <c r="F74" i="7" l="1"/>
  <c r="F155" i="7"/>
  <c r="F104" i="7"/>
  <c r="F148" i="7"/>
  <c r="F12" i="7" s="1"/>
  <c r="F119" i="7"/>
  <c r="F178" i="4"/>
  <c r="F116" i="4"/>
  <c r="F71" i="4"/>
  <c r="F69" i="4"/>
  <c r="F14" i="7" l="1"/>
  <c r="F16" i="7" s="1"/>
  <c r="F18" i="3" s="1"/>
  <c r="F176" i="4"/>
  <c r="F174" i="4"/>
  <c r="F163" i="4"/>
  <c r="F152" i="4"/>
  <c r="F145" i="4"/>
  <c r="F143" i="4"/>
  <c r="F141" i="4"/>
  <c r="F139" i="4"/>
  <c r="F137" i="4"/>
  <c r="F135" i="4"/>
  <c r="F133" i="4"/>
  <c r="F129" i="4"/>
  <c r="F65" i="4"/>
  <c r="F63" i="4"/>
  <c r="F114" i="4"/>
  <c r="F112" i="4"/>
  <c r="F110" i="4"/>
  <c r="F108" i="4"/>
  <c r="F106" i="4"/>
  <c r="F104" i="4"/>
  <c r="F83" i="4"/>
  <c r="F102" i="4"/>
  <c r="F100" i="4"/>
  <c r="F98" i="4"/>
  <c r="F96" i="4"/>
  <c r="F94" i="4"/>
  <c r="F92" i="4"/>
  <c r="F17" i="7" l="1"/>
  <c r="F18" i="7" s="1"/>
  <c r="F169" i="4"/>
  <c r="F18" i="4" s="1"/>
  <c r="F182" i="4"/>
  <c r="F19" i="4" s="1"/>
  <c r="F197" i="4"/>
  <c r="F20" i="4" s="1"/>
  <c r="F147" i="4"/>
  <c r="F17" i="4" s="1"/>
  <c r="F118" i="4"/>
  <c r="F16" i="4" s="1"/>
  <c r="F85" i="4"/>
  <c r="F79" i="4"/>
  <c r="F77" i="4"/>
  <c r="F75" i="4"/>
  <c r="F73" i="4"/>
  <c r="F67" i="4"/>
  <c r="F59" i="4"/>
  <c r="F87" i="4" l="1"/>
  <c r="F15" i="4"/>
  <c r="F21" i="4" l="1"/>
  <c r="F24" i="4" s="1"/>
  <c r="F13" i="4" l="1"/>
  <c r="F15" i="3" s="1"/>
  <c r="F25" i="4"/>
  <c r="F26" i="4" s="1"/>
  <c r="F16" i="3" l="1"/>
  <c r="F21" i="3" l="1"/>
  <c r="F22" i="3" s="1"/>
  <c r="F23" i="3" s="1"/>
</calcChain>
</file>

<file path=xl/sharedStrings.xml><?xml version="1.0" encoding="utf-8"?>
<sst xmlns="http://schemas.openxmlformats.org/spreadsheetml/2006/main" count="271" uniqueCount="130">
  <si>
    <t>št.</t>
  </si>
  <si>
    <t>OPIS POSTAVKE</t>
  </si>
  <si>
    <t>E.M.</t>
  </si>
  <si>
    <t>količina</t>
  </si>
  <si>
    <t>cena/enoto</t>
  </si>
  <si>
    <t>vrednost</t>
  </si>
  <si>
    <t>skupaj brez DDV(€) :</t>
  </si>
  <si>
    <t>SKUPAJ z DDV(€) :</t>
  </si>
  <si>
    <t>DDV 22% (€):</t>
  </si>
  <si>
    <t>m'</t>
  </si>
  <si>
    <t>NEPREDVIDENA DELA (3%)</t>
  </si>
  <si>
    <t>kompl.</t>
  </si>
  <si>
    <t>kom.</t>
  </si>
  <si>
    <t>PREDDELA</t>
  </si>
  <si>
    <t xml:space="preserve">ZEMELJSKA DELA </t>
  </si>
  <si>
    <t>VOZIŠČNE KONSTRUKCIJE</t>
  </si>
  <si>
    <t>ODVODNJAVANJE</t>
  </si>
  <si>
    <t>OPREMA CEST</t>
  </si>
  <si>
    <t>OSTALA DELA</t>
  </si>
  <si>
    <t>1,0 PREDDELA</t>
  </si>
  <si>
    <t>km</t>
  </si>
  <si>
    <t>Obnova in zakoličba osi obstoječe javne ceste ter postavitev prečnih profilov</t>
  </si>
  <si>
    <t>Rušenje obstoječih cestnih robnikov 15/25/100 z odvozom na trajno deponijo</t>
  </si>
  <si>
    <r>
      <t>m</t>
    </r>
    <r>
      <rPr>
        <vertAlign val="superscript"/>
        <sz val="10"/>
        <rFont val="Arial"/>
        <family val="2"/>
      </rPr>
      <t>3</t>
    </r>
  </si>
  <si>
    <t>Zavarovanje gradbišča v času gradnje s popolno zaporo prometa ter ureditvijo obvoza (vgrajevanje asfaltnih plasti)</t>
  </si>
  <si>
    <t>dan</t>
  </si>
  <si>
    <t>1,0 PREDDELA SKUPAJ</t>
  </si>
  <si>
    <t xml:space="preserve">2,0 ZEMELJSKA DELA </t>
  </si>
  <si>
    <t>Izkop vezljive zemljine/zrnate kamnine - 3. kategorije za temelje, kanalske rove, prepuste, jaške, drenaže in jarke, širine 1,1 - 2,0 in globine do 1,5 m - strojno z nakladanjem in odvozom na trajno deponijo do 1km, planiranje dna ročno</t>
  </si>
  <si>
    <t>Izkop zemljine/kamenine 5. kategorije z dolbljenjem ali pikiranjem, strojno z nakladanjem in odvozom na trajno deponijo do 1km</t>
  </si>
  <si>
    <t>Ureditev planuma temeljnih tal vezljive zemljine/zrnate kamnine 3-5. kategorije</t>
  </si>
  <si>
    <r>
      <t>m</t>
    </r>
    <r>
      <rPr>
        <vertAlign val="superscript"/>
        <sz val="10"/>
        <rFont val="Arial"/>
        <family val="2"/>
      </rPr>
      <t>2</t>
    </r>
  </si>
  <si>
    <t xml:space="preserve">Dobava in vgradnja geotekstila, gostote 300g/m2 kot ločilni sloj po površini planuma tem. tal </t>
  </si>
  <si>
    <t xml:space="preserve">Zasip vezljive zemljine/zrnate kamnine za prepuste in jaške s sprotnim komprimiranjem do predpisane zbitosti </t>
  </si>
  <si>
    <t>Vgraditev nasipa iz trde kamenine 5. kategorije</t>
  </si>
  <si>
    <t>Izdelava posteljice iz drobljenih kamnitih zrn (0-125mm) v debelini do 40 cm</t>
  </si>
  <si>
    <t>Humusiranje brežine brez valjanja v debelini do 15 cm</t>
  </si>
  <si>
    <t>Ročno planiranje in zatravitev poškodovanih površin in brežin  (ocena)</t>
  </si>
  <si>
    <t>2,0 ZEMELJSKA DELA SKUPAJ:</t>
  </si>
  <si>
    <t>Odvoz izkopanega materiala na deponijo do 15 km in razprostiranje odvečne zemljine – 3.-4. kategorija - zasip-deponija</t>
  </si>
  <si>
    <t>Posek in odstranitev drevesa z deblom premera 11 do 30 cm ter odstranitev vej</t>
  </si>
  <si>
    <t>kos</t>
  </si>
  <si>
    <t>Odstranitev panja s premerom 11 do 30 cm s predelavo</t>
  </si>
  <si>
    <t xml:space="preserve">3,0 VOZIŠČNE KONSTRUKCIJE </t>
  </si>
  <si>
    <t>Izdelava zgornje nosilne plasti bituminiziranega drobljenca zrnavosti 0/22 mm, AC 22 base B 50/70 A3 v debelini 6 cm - priključki, razširitve</t>
  </si>
  <si>
    <t>Izdelava zgornje nosilne plasti bituminiziranega drobljenca zrnavosti 0/22mm,  AC 22 base B 50/70 A3 v debelini 6 cm - mulda širine 50 cm</t>
  </si>
  <si>
    <t>Izdelava obrabne in zaporne plasti bitumenskega betona AC 8 surf B 70/100 A4 v debelini 3 cm - cesta</t>
  </si>
  <si>
    <t xml:space="preserve">Izdelava obrabne in zaporne plasti bitumenskega betona AC 8 surf B 70/100 A4 v debelini 3 cm - priključki, razširitve </t>
  </si>
  <si>
    <t>Izdelava obrabne in zaporne plasti bitumenskega betona AC 8 surf B 70/100 A4 v debelini 3 cm - mulda širine 50 cm.</t>
  </si>
  <si>
    <t xml:space="preserve">Izdelava bankine iz plasti drobljenca debeline 9 cm, širina do 50cm, </t>
  </si>
  <si>
    <t>Izdelava in oblikovanje berme širina do 50cm (mestoma po potrebi)</t>
  </si>
  <si>
    <t xml:space="preserve">3,0 VOZIŠČNE KONSTRUKCIJE SKUPAJ: </t>
  </si>
  <si>
    <t>Izdelava temelja iz cementnega betona C
12/15, globine 80 cm, premera 20 cm (ocena)</t>
  </si>
  <si>
    <t>Dobava in vgraditev stebrička za prometni znak iz vroče cinkane jeklene cevi s premerom 64mm, dolge 3,5m</t>
  </si>
  <si>
    <t>Čiščenje obstoječih cestnih prepustov</t>
  </si>
  <si>
    <t>Rezanje asfaltne plasti debeline do 10 cm, s talno diamantno žago</t>
  </si>
  <si>
    <t>Rušenje asfalta, debeline do 10 cm - tudi priključnih ramp, z odvozom v začasno deponijo (material se uporabi za nasipno plast)</t>
  </si>
  <si>
    <t>Zavarovanje gradbišča v času gradnje s polovično zaporo prometa ter ureditvijo obvoza po gradbišču</t>
  </si>
  <si>
    <t>Demontaža, skladiščenje in ponovna montaža prometnega znaka na enm podstavku (skupaj z vsemi potrebnimi deli in novim bet temeljem)</t>
  </si>
  <si>
    <t>Razprostiranje odvečne zrnate kamnine 3-5. kategorije - zasip,deponija</t>
  </si>
  <si>
    <t>Izdelava nevezane nosilne plasti tamponskega drobljenca TD32 v debelini od 22-30 cm in utrditvijo do nosilnosti 100MPa.</t>
  </si>
  <si>
    <t>Čiščenje obstoječega asfalta in pobrizg z nestabilno kationsko bitumensko emulzijo 0,31 do 0,50 kg/m2</t>
  </si>
  <si>
    <t>Izdelava vzdolžne in prečne drenaže iz trdih plastičnih (dvoslojnih) DKC cevi fi 100 mm na podložni plasti iz cementnega betona C 12/15, cev obsuta z drenažnim  materialom do višine 0,4m. Priključitev na cestne požiralnike.</t>
  </si>
  <si>
    <t>Dobava in pritrditev trikotnega prometnega znaka, podloga iz aluminijaste pločevine, znak z odsevno folijo 1. vrste, dolžina stranice a = 900 mm</t>
  </si>
  <si>
    <t xml:space="preserve">Dobava in pritrditev prometnega znaka, podloga iz aluminijaste pločevine, znak z odsevno folijo 1vrste, velikost od 0,41 do 0,70 m2  </t>
  </si>
  <si>
    <t>Ponovna postavitev depomiranega znaka</t>
  </si>
  <si>
    <t>m1</t>
  </si>
  <si>
    <t>Izdelava tankoslojne vzdolžne označbe na vozišču z enokomponentno belo barvo, vključno 250 g/m2 posipa z drobci / kroglicami stekla, strojno, debelina plasti suhe snovi 250 mm, širina črte 15 cm (sredinska črta-tip V4)</t>
  </si>
  <si>
    <t>Izdelava tankoslojne vzdolžne označbe na vozišču z enokomponentno belo barvo, vključno 250 g/m2 posipa z drobci / kroglicami stekla, strojno, debelina plasti suhe snovi 250 mm, širina črte 12 cm (robna črta - tip V1.1)</t>
  </si>
  <si>
    <t>1.1/</t>
  </si>
  <si>
    <t>1.2/</t>
  </si>
  <si>
    <t>1.1.1/ OBNOVA IN ŠIRITEV VOZIŠČNE KONSTRUCIJE Z IZGRADNJO PLOČNIKA</t>
  </si>
  <si>
    <r>
      <t xml:space="preserve">ODSEK P9 - P14 </t>
    </r>
    <r>
      <rPr>
        <b/>
        <sz val="11"/>
        <color theme="1"/>
        <rFont val="Calibri"/>
        <family val="2"/>
        <charset val="238"/>
        <scheme val="minor"/>
      </rPr>
      <t>(sanacija vozišča z asfaltiranjem in širitvijo bankin)</t>
    </r>
  </si>
  <si>
    <t>Posek in odstranitev gmičevja ter vej na območju obstoječe bankine</t>
  </si>
  <si>
    <t>komp.</t>
  </si>
  <si>
    <t>Rušenje asfalta z rezkanjem, debeline do 10 cm, z odvozom na začasno deponijo (material se uporabi za dosipe oz. nasipno plast dograditve bankine)</t>
  </si>
  <si>
    <t>Rezanje asfaltne plasti debeline do 10 cm s talno diamantno žago</t>
  </si>
  <si>
    <t>Demontaža in odvoz prometnega znaka na enem podstavku</t>
  </si>
  <si>
    <t>Površinski odkop lahke zemljine 2. kategorije - strojno z odlaganjem ob robu izkopa ali odvozom na začasno deponijo do 1km - razširitve bankine</t>
  </si>
  <si>
    <t>Široki izkop vezljive zemljine/zrnate kamenine 3. kategorije - strojno z nakladanjem in odvozom na trajno derponijo do 1km - sanacije vozišča</t>
  </si>
  <si>
    <t>Široki izkop vezljive zemljine/zrnate kamenine 3. kategorije - strojno z nakladanjem in odvozom na trajno derponijo do 1km - razširitve bankine</t>
  </si>
  <si>
    <t>Vgraditev nasipa iz trde kamenine 5. kategorije-</t>
  </si>
  <si>
    <t>Izdelava posteljice iz drobljenih kamnitih zrn (0-125mm) v debelini do 40 cm - sanacije</t>
  </si>
  <si>
    <t xml:space="preserve">Izdelava zgornje nosilne plasti bituminiziranega drobljenca zrnavosti 0/22, AC 22 base B 50/70 A3 v debelini 6 cm - sanacije in razširitev bankine </t>
  </si>
  <si>
    <t>Izdelava obrabne in zaporne plasti bitumenskega betona AC 8 surf B 70/100 A4 v debelini 3 cm - cesta in bankina</t>
  </si>
  <si>
    <t>Izdelava obrabne in zaporne plasti bitumenskega betona AC 8 surf B 70/100 A4 v debelini 3 cm - priključki</t>
  </si>
  <si>
    <t>4,0 OPREMA CEST</t>
  </si>
  <si>
    <t>4,0 OPREMA CEST SKUPAJ:</t>
  </si>
  <si>
    <t>5,0 OSTALA DELA</t>
  </si>
  <si>
    <t>5,0 OSTALA DELA SKUPAJ:</t>
  </si>
  <si>
    <r>
      <t xml:space="preserve">ODSEK P9 - P14 </t>
    </r>
    <r>
      <rPr>
        <b/>
        <sz val="10"/>
        <color theme="1"/>
        <rFont val="Calibri"/>
        <family val="2"/>
        <charset val="238"/>
        <scheme val="minor"/>
      </rPr>
      <t>(sanacija vozišča z asfaltiranjem in širitvijo bankin)</t>
    </r>
  </si>
  <si>
    <t>SKUPAJ (brez DDV)</t>
  </si>
  <si>
    <t xml:space="preserve">Dobava in vgradnja robnega cestnega količka </t>
  </si>
  <si>
    <t>k vsaki postavki funkcionalno spadajo!</t>
  </si>
  <si>
    <t>3.5 POPIS DEL Z OCENO VREDNOSTI</t>
  </si>
  <si>
    <t>REKAPITULACIJA</t>
  </si>
  <si>
    <t>V ceni postavk so zajeta vsa pomožna dela, transporti, prenosi in drobni material, ki</t>
  </si>
  <si>
    <t>V ceni postavk so zajeta vsa pomožna dela, transporti, prenosi in drobni material, ki k vsaki posamezni postavki</t>
  </si>
  <si>
    <t>funkcionalno spadajo!</t>
  </si>
  <si>
    <t xml:space="preserve">OBNOVA VOZIŠČNE KONSTRUCIJE </t>
  </si>
  <si>
    <t xml:space="preserve">1,0 OBNOVA VOZIŠČNE KONSTRUCIJE </t>
  </si>
  <si>
    <t>1,1 PREDDELA</t>
  </si>
  <si>
    <t>Izvedba križanj z obstoječimi komunalnimi vodi (TK, elektro...), izkop obstoječega voda, poglobitev oz. prestavitev voda z ustrezno zaščito (uvlačenje v PVC cev fi 110mm-stigmaflex) in predpisan obsip ter označba z opozorilnim trakom - skupaj z vsemi potrebnimi deli in opremo (po navodilu upravljavca)</t>
  </si>
  <si>
    <t>Demontaža, skladiščenje in ponovna montaža prometnega znaka na enem podstavku (skupaj z vsemi potrebnimi deli in novim bet temeljem)</t>
  </si>
  <si>
    <t>1,1 PREDDELA SKUPAJ</t>
  </si>
  <si>
    <t>Površinski odkop lahke zemljine 2. kategorije - strojno z odlaganjem ob robu izkopa ali odvozom na začasno deponijo do 1km - razširitve, priključek</t>
  </si>
  <si>
    <t xml:space="preserve">1,2 ZEMELJSKA DELA </t>
  </si>
  <si>
    <t>1,2 ZEMELJSKA DELA SKUPAJ:</t>
  </si>
  <si>
    <t xml:space="preserve">1,3 VOZIŠČNE KONSTRUKCIJE </t>
  </si>
  <si>
    <t xml:space="preserve">Izdelava zgornje nosilne plasti bituminiziranega drobljenca zrnavosti 0/22, AC 22 base B 50/70 A3 v debelini 6 cm - cesta 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</si>
  <si>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</si>
  <si>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t xml:space="preserve">1,3 VOZIŠČNE KONSTRUKCIJE SKUPAJ: </t>
  </si>
  <si>
    <t>1,4 ODVODNJAVANJE</t>
  </si>
  <si>
    <t>Izdelava prepusta iz PVC cevi DN250 (SN 8) v dolžini 8m z vsemi spojnimi kosi in tesnili  - vključno s podložno plastjo debeline 10cm iz cementnega betona C 16/20, v globini do 1.0m in zaščito izpustne glave</t>
  </si>
  <si>
    <t>1,4 ODVODNJAVANJE SKUPAJ:</t>
  </si>
  <si>
    <t>1,5 OPREMA CEST</t>
  </si>
  <si>
    <t>1,5 OPREMA CEST SKUPAJ:</t>
  </si>
  <si>
    <t>1,6 OSTALA DELA</t>
  </si>
  <si>
    <t>Demontaža, skladiščenje in ponovna montaža jeklene varnostne ograje</t>
  </si>
  <si>
    <t>1,6 OSTALA DELA SKUPAJ:</t>
  </si>
  <si>
    <r>
      <t>Izdelava delno vidne zložbe iz kamna v betonu v razmerju 70/30 (70% kamna, 30% betona C20/25), na ustrezno pripravljeno betonsko podlogo iz C16/20 debeline 10-20cm, vključno z dobavo in vgradnjo betona in skal debeline fi30-50cm (ocena 0.80-1.0m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</rPr>
      <t xml:space="preserve">/m), svetle višine 1.20 do 1.50m, ter izdelavo zaključnega AB venca zložbe iz C25/30, dim. 30/15cm. V ceni so zajeta vsa zemeljska dela, transporti in dobava potrebnega materiala  </t>
    </r>
  </si>
  <si>
    <t xml:space="preserve">Dobava in vgradnja cestnih požiralnikov iz BC fi 40, z izdelavo nastavka za plastične cevi in vgradnjo betonskega venca z LTŽ mrežno rešetko, nosilnosti 400kN po EN 124, vklučno s podložnim betonom C16/20 debeline 20cm oz. več, v odvisnosti od pogojev vgradnje. </t>
  </si>
  <si>
    <t>Dobava in vgradnja jaška iz BCfi60cm komplet z izdelavo vtoka oz. vtočne mulde in LTŽ pokrovom fi 600 mm nosilnosti 250kN, ojačan z betonskim vencem, skladno s standardom SIST EN 124, vključno s podložnim betonom C16/20 debeline 20cm oz. več, v odvisnosti od pogojev vgradnje in z vsemi pomožnimi deli</t>
  </si>
  <si>
    <t>Rušenje in odvoz obstoječega cestnega jaška do fi 50cm (skupaj s potrebnim izkopom)</t>
  </si>
  <si>
    <t>Rušenje in odvoz obstoječega cestnega prepusta iz betonske cevi do fi 60cm (skupaj s potrebnim izkopom)</t>
  </si>
  <si>
    <t>Široki izkop vezljive zemljine/zrnate kamenine 3. kategorije - strojno z nakladanjem in odvozom na trajno derponijo do 3km</t>
  </si>
  <si>
    <t>Izkop zemljine/kamenine 5. kategorije z dolbljenjem ali pikiranjem, strojno z nakladanjem in odvozom na trajno deponijo do 3 km</t>
  </si>
  <si>
    <t xml:space="preserve">Izdelava prepusta iz PVC cevi DN630 (SN 8) v dolžini 9.50m z vsemi spojnimi kosi in tesnili  - vključno s podložno plastjo iz cementnega betona C 16/20, debeline 15-20cm, v globini 1.0-1.5m, ter z zaščito izpustne glave prepusta iz kamna v betonu (razmerje 70 kamen/30beton) in vsemi pomožnimi deli in transporti </t>
  </si>
  <si>
    <t xml:space="preserve">Priklop in izravnava cestnih požiralnikov na niveleto obstoječih prepustov vključno z obdelavo dna vtoka v prepust in vsemi pomožnimi deli </t>
  </si>
  <si>
    <t xml:space="preserve">3.5 POPIS DEL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</si>
</sst>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164" formatCode="0.0"/>
    <numFmt numFmtId="165" formatCode="#,##0.00\ [$€-1];\-#,##0.00\ [$€-1]"/>
    <numFmt numFmtId="166" formatCode="#,##0.00\ [$€-1]"/>
    <numFmt numFmtId="167" formatCode="#,##0.00_ ;\-#,##0.00\ "/>
    <numFmt numFmtId="168" formatCode="#,##0.000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i/>
      <sz val="11"/>
      <color theme="0"/>
      <name val="Calibri"/>
      <family val="2"/>
      <charset val="238"/>
      <scheme val="minor"/>
    </font>
    <font>
      <b/>
      <i/>
      <sz val="11"/>
      <color theme="0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10"/>
      <color theme="0"/>
      <name val="Calibri"/>
      <family val="2"/>
      <charset val="238"/>
      <scheme val="minor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4" fillId="0" borderId="0" xfId="0" applyFont="1"/>
    <xf numFmtId="0" fontId="6" fillId="0" borderId="0" xfId="0" applyFont="1"/>
    <xf numFmtId="0" fontId="0" fillId="0" borderId="3" xfId="0" applyBorder="1"/>
    <xf numFmtId="0" fontId="4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Border="1"/>
    <xf numFmtId="4" fontId="0" fillId="0" borderId="0" xfId="0" applyNumberFormat="1"/>
    <xf numFmtId="0" fontId="4" fillId="0" borderId="3" xfId="0" applyFont="1" applyBorder="1"/>
    <xf numFmtId="0" fontId="6" fillId="0" borderId="0" xfId="0" applyFont="1" applyAlignment="1">
      <alignment horizontal="center"/>
    </xf>
    <xf numFmtId="0" fontId="0" fillId="0" borderId="2" xfId="0" applyBorder="1"/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/>
    <xf numFmtId="0" fontId="0" fillId="0" borderId="0" xfId="0" applyFont="1" applyBorder="1" applyAlignment="1">
      <alignment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wrapText="1"/>
    </xf>
    <xf numFmtId="165" fontId="6" fillId="0" borderId="0" xfId="1" applyNumberFormat="1" applyFont="1" applyAlignment="1">
      <alignment horizontal="right"/>
    </xf>
    <xf numFmtId="2" fontId="6" fillId="0" borderId="0" xfId="0" applyNumberFormat="1" applyFont="1" applyAlignment="1">
      <alignment horizontal="center"/>
    </xf>
    <xf numFmtId="166" fontId="6" fillId="0" borderId="0" xfId="1" applyNumberFormat="1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/>
    <xf numFmtId="4" fontId="6" fillId="0" borderId="1" xfId="0" applyNumberFormat="1" applyFont="1" applyBorder="1"/>
    <xf numFmtId="0" fontId="6" fillId="0" borderId="2" xfId="0" applyFont="1" applyBorder="1" applyAlignment="1">
      <alignment wrapText="1"/>
    </xf>
    <xf numFmtId="0" fontId="6" fillId="0" borderId="2" xfId="0" applyFont="1" applyBorder="1"/>
    <xf numFmtId="4" fontId="6" fillId="0" borderId="2" xfId="0" applyNumberFormat="1" applyFont="1" applyBorder="1"/>
    <xf numFmtId="0" fontId="6" fillId="0" borderId="1" xfId="0" applyFont="1" applyBorder="1" applyAlignment="1">
      <alignment wrapText="1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/>
    <xf numFmtId="4" fontId="0" fillId="0" borderId="0" xfId="0" applyNumberFormat="1" applyFont="1" applyBorder="1"/>
    <xf numFmtId="0" fontId="0" fillId="0" borderId="1" xfId="0" applyFont="1" applyBorder="1" applyAlignment="1">
      <alignment wrapText="1"/>
    </xf>
    <xf numFmtId="166" fontId="6" fillId="0" borderId="0" xfId="1" applyNumberFormat="1" applyFont="1"/>
    <xf numFmtId="0" fontId="3" fillId="0" borderId="1" xfId="0" applyFont="1" applyBorder="1" applyAlignment="1">
      <alignment horizontal="left"/>
    </xf>
    <xf numFmtId="0" fontId="6" fillId="0" borderId="0" xfId="0" applyFont="1" applyAlignment="1">
      <alignment vertical="top" wrapText="1"/>
    </xf>
    <xf numFmtId="0" fontId="8" fillId="0" borderId="0" xfId="0" applyFont="1"/>
    <xf numFmtId="4" fontId="8" fillId="0" borderId="0" xfId="0" applyNumberFormat="1" applyFont="1"/>
    <xf numFmtId="0" fontId="9" fillId="0" borderId="3" xfId="0" applyFont="1" applyBorder="1"/>
    <xf numFmtId="4" fontId="9" fillId="0" borderId="3" xfId="0" applyNumberFormat="1" applyFont="1" applyBorder="1"/>
    <xf numFmtId="0" fontId="9" fillId="0" borderId="0" xfId="0" applyFont="1" applyBorder="1"/>
    <xf numFmtId="4" fontId="9" fillId="0" borderId="0" xfId="0" applyNumberFormat="1" applyFont="1" applyBorder="1"/>
    <xf numFmtId="16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left" wrapText="1"/>
    </xf>
    <xf numFmtId="166" fontId="11" fillId="0" borderId="0" xfId="1" applyNumberFormat="1" applyFont="1" applyAlignment="1">
      <alignment horizontal="right"/>
    </xf>
    <xf numFmtId="165" fontId="11" fillId="0" borderId="0" xfId="1" applyNumberFormat="1" applyFont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Border="1" applyAlignment="1">
      <alignment horizontal="center" wrapText="1"/>
    </xf>
    <xf numFmtId="168" fontId="11" fillId="0" borderId="0" xfId="0" applyNumberFormat="1" applyFont="1" applyBorder="1" applyAlignment="1">
      <alignment horizontal="center" wrapText="1"/>
    </xf>
    <xf numFmtId="166" fontId="11" fillId="0" borderId="0" xfId="0" applyNumberFormat="1" applyFont="1" applyFill="1" applyBorder="1" applyAlignment="1" applyProtection="1">
      <alignment horizontal="right" wrapText="1"/>
      <protection locked="0"/>
    </xf>
    <xf numFmtId="166" fontId="11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4" fontId="6" fillId="0" borderId="0" xfId="0" applyNumberFormat="1" applyFont="1" applyAlignment="1">
      <alignment wrapText="1"/>
    </xf>
    <xf numFmtId="0" fontId="6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67" fontId="3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center"/>
    </xf>
    <xf numFmtId="166" fontId="11" fillId="0" borderId="0" xfId="1" applyNumberFormat="1" applyFont="1"/>
    <xf numFmtId="0" fontId="12" fillId="0" borderId="0" xfId="0" applyFont="1" applyAlignment="1">
      <alignment vertical="top" wrapText="1"/>
    </xf>
    <xf numFmtId="166" fontId="10" fillId="0" borderId="0" xfId="1" applyNumberFormat="1" applyFont="1" applyAlignment="1">
      <alignment horizontal="right"/>
    </xf>
    <xf numFmtId="166" fontId="10" fillId="0" borderId="0" xfId="1" applyNumberFormat="1" applyFont="1"/>
    <xf numFmtId="0" fontId="0" fillId="0" borderId="0" xfId="0" applyBorder="1" applyAlignment="1">
      <alignment horizontal="center" vertical="top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4" fillId="0" borderId="0" xfId="0" applyFont="1" applyAlignment="1">
      <alignment vertical="top" wrapText="1"/>
    </xf>
    <xf numFmtId="0" fontId="11" fillId="0" borderId="0" xfId="0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6" fillId="0" borderId="0" xfId="0" applyFont="1" applyBorder="1" applyAlignment="1">
      <alignment horizontal="center" vertical="top"/>
    </xf>
    <xf numFmtId="2" fontId="11" fillId="0" borderId="0" xfId="0" applyNumberFormat="1" applyFont="1" applyAlignment="1">
      <alignment horizontal="center"/>
    </xf>
    <xf numFmtId="166" fontId="3" fillId="0" borderId="1" xfId="0" applyNumberFormat="1" applyFont="1" applyBorder="1" applyAlignment="1">
      <alignment wrapText="1"/>
    </xf>
    <xf numFmtId="0" fontId="0" fillId="0" borderId="0" xfId="0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66" fontId="3" fillId="0" borderId="0" xfId="0" applyNumberFormat="1" applyFont="1" applyBorder="1" applyAlignment="1">
      <alignment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justify" vertical="top"/>
    </xf>
    <xf numFmtId="165" fontId="3" fillId="0" borderId="1" xfId="0" applyNumberFormat="1" applyFont="1" applyBorder="1" applyAlignment="1">
      <alignment wrapText="1"/>
    </xf>
    <xf numFmtId="166" fontId="0" fillId="0" borderId="0" xfId="0" applyNumberFormat="1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166" fontId="7" fillId="0" borderId="0" xfId="0" applyNumberFormat="1" applyFont="1" applyBorder="1" applyAlignment="1">
      <alignment wrapText="1"/>
    </xf>
    <xf numFmtId="0" fontId="5" fillId="0" borderId="2" xfId="0" applyFont="1" applyBorder="1"/>
    <xf numFmtId="0" fontId="0" fillId="0" borderId="4" xfId="0" applyBorder="1"/>
    <xf numFmtId="0" fontId="2" fillId="0" borderId="0" xfId="0" applyFont="1" applyAlignment="1">
      <alignment wrapText="1"/>
    </xf>
    <xf numFmtId="0" fontId="15" fillId="0" borderId="0" xfId="0" applyFont="1" applyBorder="1" applyAlignment="1">
      <alignment horizontal="justify" vertical="top"/>
    </xf>
    <xf numFmtId="0" fontId="14" fillId="0" borderId="0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vertical="top" wrapText="1"/>
    </xf>
    <xf numFmtId="164" fontId="0" fillId="0" borderId="0" xfId="0" applyNumberFormat="1" applyBorder="1" applyAlignment="1">
      <alignment horizontal="center"/>
    </xf>
    <xf numFmtId="0" fontId="4" fillId="0" borderId="0" xfId="0" applyFont="1" applyBorder="1"/>
    <xf numFmtId="4" fontId="0" fillId="0" borderId="0" xfId="0" applyNumberFormat="1" applyBorder="1"/>
    <xf numFmtId="0" fontId="5" fillId="0" borderId="0" xfId="0" applyFont="1"/>
    <xf numFmtId="164" fontId="3" fillId="0" borderId="1" xfId="0" applyNumberFormat="1" applyFont="1" applyBorder="1" applyAlignment="1">
      <alignment horizontal="center"/>
    </xf>
    <xf numFmtId="0" fontId="5" fillId="0" borderId="1" xfId="0" applyFont="1" applyBorder="1"/>
    <xf numFmtId="164" fontId="5" fillId="0" borderId="6" xfId="0" applyNumberFormat="1" applyFont="1" applyBorder="1" applyAlignment="1">
      <alignment horizontal="center"/>
    </xf>
    <xf numFmtId="0" fontId="17" fillId="0" borderId="0" xfId="0" applyFont="1" applyAlignment="1">
      <alignment vertical="top" wrapText="1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/>
    <xf numFmtId="0" fontId="16" fillId="0" borderId="0" xfId="0" applyFont="1"/>
    <xf numFmtId="164" fontId="3" fillId="0" borderId="0" xfId="0" applyNumberFormat="1" applyFont="1" applyAlignment="1">
      <alignment horizontal="center"/>
    </xf>
    <xf numFmtId="4" fontId="5" fillId="0" borderId="0" xfId="0" applyNumberFormat="1" applyFont="1"/>
    <xf numFmtId="4" fontId="5" fillId="0" borderId="1" xfId="0" applyNumberFormat="1" applyFont="1" applyBorder="1"/>
    <xf numFmtId="4" fontId="5" fillId="0" borderId="3" xfId="0" applyNumberFormat="1" applyFont="1" applyBorder="1"/>
    <xf numFmtId="0" fontId="0" fillId="0" borderId="6" xfId="0" applyBorder="1"/>
    <xf numFmtId="0" fontId="19" fillId="0" borderId="0" xfId="0" applyFont="1"/>
    <xf numFmtId="0" fontId="18" fillId="0" borderId="2" xfId="0" applyFont="1" applyBorder="1"/>
    <xf numFmtId="0" fontId="5" fillId="0" borderId="3" xfId="0" applyFont="1" applyBorder="1"/>
    <xf numFmtId="0" fontId="10" fillId="0" borderId="0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20" fillId="0" borderId="0" xfId="0" applyFont="1" applyBorder="1" applyAlignment="1">
      <alignment vertical="top" wrapText="1"/>
    </xf>
    <xf numFmtId="0" fontId="20" fillId="0" borderId="0" xfId="0" applyFont="1" applyAlignment="1">
      <alignment horizont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wrapText="1"/>
    </xf>
    <xf numFmtId="4" fontId="23" fillId="0" borderId="1" xfId="0" applyNumberFormat="1" applyFont="1" applyBorder="1"/>
    <xf numFmtId="0" fontId="24" fillId="0" borderId="0" xfId="0" applyFont="1"/>
    <xf numFmtId="4" fontId="25" fillId="0" borderId="1" xfId="0" applyNumberFormat="1" applyFont="1" applyBorder="1"/>
    <xf numFmtId="4" fontId="25" fillId="0" borderId="2" xfId="0" applyNumberFormat="1" applyFont="1" applyBorder="1"/>
    <xf numFmtId="4" fontId="24" fillId="0" borderId="0" xfId="0" applyNumberFormat="1" applyFont="1" applyBorder="1"/>
    <xf numFmtId="4" fontId="26" fillId="0" borderId="0" xfId="0" applyNumberFormat="1" applyFont="1"/>
    <xf numFmtId="4" fontId="27" fillId="0" borderId="3" xfId="0" applyNumberFormat="1" applyFont="1" applyBorder="1"/>
    <xf numFmtId="166" fontId="28" fillId="0" borderId="0" xfId="0" applyNumberFormat="1" applyFont="1" applyFill="1" applyBorder="1" applyAlignment="1" applyProtection="1">
      <alignment horizontal="right" wrapText="1"/>
      <protection locked="0"/>
    </xf>
    <xf numFmtId="166" fontId="28" fillId="0" borderId="0" xfId="0" applyNumberFormat="1" applyFont="1" applyBorder="1" applyAlignment="1">
      <alignment horizontal="right" wrapText="1"/>
    </xf>
    <xf numFmtId="4" fontId="25" fillId="0" borderId="0" xfId="0" applyNumberFormat="1" applyFont="1" applyAlignment="1">
      <alignment wrapText="1"/>
    </xf>
    <xf numFmtId="166" fontId="28" fillId="0" borderId="0" xfId="1" applyNumberFormat="1" applyFont="1" applyAlignment="1">
      <alignment horizontal="right" wrapText="1"/>
    </xf>
    <xf numFmtId="165" fontId="28" fillId="0" borderId="0" xfId="1" applyNumberFormat="1" applyFont="1" applyAlignment="1">
      <alignment horizontal="right" wrapText="1"/>
    </xf>
    <xf numFmtId="166" fontId="28" fillId="0" borderId="0" xfId="1" applyNumberFormat="1" applyFont="1" applyAlignment="1">
      <alignment horizontal="right"/>
    </xf>
    <xf numFmtId="165" fontId="28" fillId="0" borderId="0" xfId="1" applyNumberFormat="1" applyFont="1" applyAlignment="1">
      <alignment horizontal="right"/>
    </xf>
    <xf numFmtId="165" fontId="25" fillId="0" borderId="0" xfId="1" applyNumberFormat="1" applyFont="1" applyAlignment="1">
      <alignment horizontal="right"/>
    </xf>
    <xf numFmtId="166" fontId="25" fillId="0" borderId="0" xfId="1" applyNumberFormat="1" applyFont="1" applyAlignment="1">
      <alignment horizontal="right"/>
    </xf>
    <xf numFmtId="0" fontId="24" fillId="0" borderId="1" xfId="0" applyFont="1" applyBorder="1" applyAlignment="1">
      <alignment wrapText="1"/>
    </xf>
    <xf numFmtId="167" fontId="23" fillId="0" borderId="1" xfId="0" applyNumberFormat="1" applyFont="1" applyBorder="1" applyAlignment="1">
      <alignment wrapText="1"/>
    </xf>
    <xf numFmtId="166" fontId="28" fillId="0" borderId="0" xfId="1" applyNumberFormat="1" applyFont="1"/>
    <xf numFmtId="0" fontId="25" fillId="0" borderId="0" xfId="0" applyFont="1" applyAlignment="1">
      <alignment wrapText="1"/>
    </xf>
    <xf numFmtId="166" fontId="25" fillId="0" borderId="0" xfId="1" applyNumberFormat="1" applyFont="1"/>
    <xf numFmtId="166" fontId="23" fillId="0" borderId="1" xfId="0" applyNumberFormat="1" applyFont="1" applyBorder="1" applyAlignment="1">
      <alignment wrapText="1"/>
    </xf>
    <xf numFmtId="0" fontId="25" fillId="0" borderId="0" xfId="0" applyFont="1" applyBorder="1" applyAlignment="1">
      <alignment wrapText="1"/>
    </xf>
    <xf numFmtId="166" fontId="29" fillId="0" borderId="0" xfId="0" applyNumberFormat="1" applyFont="1" applyBorder="1" applyAlignment="1">
      <alignment wrapText="1"/>
    </xf>
    <xf numFmtId="166" fontId="30" fillId="0" borderId="0" xfId="1" applyNumberFormat="1" applyFont="1"/>
    <xf numFmtId="165" fontId="23" fillId="0" borderId="1" xfId="0" applyNumberFormat="1" applyFont="1" applyBorder="1" applyAlignment="1">
      <alignment wrapText="1"/>
    </xf>
    <xf numFmtId="0" fontId="24" fillId="0" borderId="0" xfId="0" applyFont="1" applyBorder="1" applyAlignment="1">
      <alignment wrapText="1"/>
    </xf>
    <xf numFmtId="166" fontId="23" fillId="0" borderId="0" xfId="0" applyNumberFormat="1" applyFont="1" applyBorder="1" applyAlignment="1">
      <alignment wrapText="1"/>
    </xf>
    <xf numFmtId="0" fontId="6" fillId="0" borderId="0" xfId="0" applyFont="1" applyAlignment="1">
      <alignment horizontal="lef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4"/>
  <sheetViews>
    <sheetView view="pageLayout" zoomScaleNormal="100" workbookViewId="0">
      <selection activeCell="A12" sqref="A12:F12"/>
    </sheetView>
  </sheetViews>
  <sheetFormatPr defaultRowHeight="15" x14ac:dyDescent="0.25"/>
  <cols>
    <col min="1" max="1" width="4.28515625" customWidth="1"/>
    <col min="2" max="2" width="46" customWidth="1"/>
    <col min="3" max="3" width="6.7109375" customWidth="1"/>
    <col min="4" max="4" width="8.7109375" customWidth="1"/>
    <col min="5" max="5" width="12.7109375" customWidth="1"/>
    <col min="6" max="6" width="13.7109375" customWidth="1"/>
  </cols>
  <sheetData>
    <row r="6" spans="1:6" ht="18.75" x14ac:dyDescent="0.3">
      <c r="A6" s="119"/>
      <c r="B6" s="121" t="s">
        <v>94</v>
      </c>
      <c r="C6" s="12"/>
      <c r="D6" s="12"/>
      <c r="E6" s="12"/>
      <c r="F6" s="97"/>
    </row>
    <row r="8" spans="1:6" x14ac:dyDescent="0.25">
      <c r="B8" s="120" t="s">
        <v>96</v>
      </c>
    </row>
    <row r="9" spans="1:6" x14ac:dyDescent="0.25">
      <c r="B9" s="120" t="s">
        <v>93</v>
      </c>
    </row>
    <row r="11" spans="1:6" x14ac:dyDescent="0.25">
      <c r="A11" s="8"/>
      <c r="B11" s="8"/>
      <c r="C11" s="8"/>
      <c r="D11" s="8"/>
      <c r="E11" s="8"/>
      <c r="F11" s="8"/>
    </row>
    <row r="12" spans="1:6" ht="16.5" thickBot="1" x14ac:dyDescent="0.3">
      <c r="A12" s="5"/>
      <c r="B12" s="122" t="s">
        <v>95</v>
      </c>
      <c r="C12" s="5"/>
      <c r="D12" s="5"/>
      <c r="E12" s="5"/>
      <c r="F12" s="5"/>
    </row>
    <row r="13" spans="1:6" ht="15.75" thickTop="1" x14ac:dyDescent="0.25"/>
    <row r="15" spans="1:6" ht="15.75" x14ac:dyDescent="0.25">
      <c r="A15" s="13"/>
      <c r="B15" s="3" t="s">
        <v>71</v>
      </c>
      <c r="F15" s="9">
        <f>'11_ODSEK P0-P9'!F13</f>
        <v>76734.515899999999</v>
      </c>
    </row>
    <row r="16" spans="1:6" ht="15.75" x14ac:dyDescent="0.25">
      <c r="A16" s="115" t="s">
        <v>69</v>
      </c>
      <c r="B16" s="107" t="s">
        <v>91</v>
      </c>
      <c r="F16" s="116">
        <f>SUM(F15:F15)</f>
        <v>76734.515899999999</v>
      </c>
    </row>
    <row r="17" spans="1:6" ht="15.75" x14ac:dyDescent="0.25">
      <c r="A17" s="104"/>
      <c r="B17" s="105"/>
      <c r="C17" s="8"/>
      <c r="D17" s="8"/>
      <c r="E17" s="8"/>
      <c r="F17" s="106"/>
    </row>
    <row r="18" spans="1:6" ht="15.75" x14ac:dyDescent="0.25">
      <c r="A18" s="108" t="s">
        <v>70</v>
      </c>
      <c r="B18" s="109" t="s">
        <v>90</v>
      </c>
      <c r="C18" s="7"/>
      <c r="D18" s="7"/>
      <c r="E18" s="7"/>
      <c r="F18" s="117">
        <f>'12_ODSEK_P9-P14'!F16</f>
        <v>30203.205000000005</v>
      </c>
    </row>
    <row r="19" spans="1:6" x14ac:dyDescent="0.25">
      <c r="A19" s="1"/>
      <c r="F19" s="9"/>
    </row>
    <row r="20" spans="1:6" x14ac:dyDescent="0.25">
      <c r="F20" s="9"/>
    </row>
    <row r="21" spans="1:6" ht="15.75" x14ac:dyDescent="0.25">
      <c r="C21" s="3" t="s">
        <v>6</v>
      </c>
      <c r="F21" s="116">
        <f>F16+F18</f>
        <v>106937.7209</v>
      </c>
    </row>
    <row r="22" spans="1:6" ht="15.75" x14ac:dyDescent="0.25">
      <c r="C22" s="3" t="s">
        <v>8</v>
      </c>
      <c r="F22" s="9">
        <f>0.22*F21</f>
        <v>23526.298598000001</v>
      </c>
    </row>
    <row r="23" spans="1:6" ht="16.5" thickBot="1" x14ac:dyDescent="0.3">
      <c r="C23" s="10" t="s">
        <v>7</v>
      </c>
      <c r="D23" s="5"/>
      <c r="E23" s="5"/>
      <c r="F23" s="118">
        <f>SUM(F21:F22)</f>
        <v>130464.01949800001</v>
      </c>
    </row>
    <row r="24" spans="1:6" ht="15.75" thickTop="1" x14ac:dyDescent="0.25"/>
  </sheetData>
  <pageMargins left="0.70866141732283472" right="0.31496062992125984" top="0.43307086614173229" bottom="0.59055118110236227" header="0.11811023622047245" footer="0.19685039370078741"/>
  <pageSetup paperSize="9" orientation="portrait" r:id="rId1"/>
  <headerFooter>
    <oddHeader>&amp;L&amp;8KOSTANJ-PROJEKT, Uroš Kostanjšek s.p.&amp;R&amp;8SKUPNA REKAPITULACIJA</oddHeader>
    <oddFooter>&amp;L&amp;8št. načrta: 06/2015-K-P&amp;C&amp;8&amp;P/1&amp;R&amp;8OBČINA PREBOLD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05"/>
  <sheetViews>
    <sheetView tabSelected="1" view="pageLayout" zoomScale="125" zoomScaleNormal="125" zoomScalePageLayoutView="125" workbookViewId="0">
      <selection activeCell="B61" sqref="B61"/>
    </sheetView>
  </sheetViews>
  <sheetFormatPr defaultRowHeight="15" x14ac:dyDescent="0.25"/>
  <cols>
    <col min="1" max="1" width="4.28515625" customWidth="1"/>
    <col min="2" max="2" width="46" customWidth="1"/>
    <col min="3" max="3" width="6.7109375" customWidth="1"/>
    <col min="4" max="4" width="8.7109375" customWidth="1"/>
    <col min="5" max="5" width="12.7109375" customWidth="1"/>
    <col min="6" max="6" width="13.7109375" customWidth="1"/>
  </cols>
  <sheetData>
    <row r="5" spans="1:6" ht="18.75" x14ac:dyDescent="0.3">
      <c r="A5" s="119"/>
      <c r="B5" s="121" t="s">
        <v>129</v>
      </c>
      <c r="C5" s="12"/>
      <c r="D5" s="12"/>
      <c r="E5" s="12"/>
      <c r="F5" s="97"/>
    </row>
    <row r="7" spans="1:6" x14ac:dyDescent="0.25">
      <c r="B7" s="120" t="s">
        <v>97</v>
      </c>
    </row>
    <row r="8" spans="1:6" x14ac:dyDescent="0.25">
      <c r="B8" s="120" t="s">
        <v>98</v>
      </c>
    </row>
    <row r="11" spans="1:6" ht="16.5" thickBot="1" x14ac:dyDescent="0.3">
      <c r="A11" s="5"/>
      <c r="B11" s="122" t="s">
        <v>95</v>
      </c>
      <c r="C11" s="5"/>
      <c r="D11" s="5"/>
      <c r="E11" s="5"/>
      <c r="F11" s="5"/>
    </row>
    <row r="12" spans="1:6" ht="15.75" thickTop="1" x14ac:dyDescent="0.25"/>
    <row r="13" spans="1:6" x14ac:dyDescent="0.25">
      <c r="A13" s="108">
        <v>1</v>
      </c>
      <c r="B13" s="113" t="s">
        <v>99</v>
      </c>
      <c r="C13" s="7"/>
      <c r="D13" s="7"/>
      <c r="E13" s="7"/>
      <c r="F13" s="131">
        <f>SUM(F15:F21)</f>
        <v>76734.515899999999</v>
      </c>
    </row>
    <row r="14" spans="1:6" x14ac:dyDescent="0.25">
      <c r="F14" s="132"/>
    </row>
    <row r="15" spans="1:6" x14ac:dyDescent="0.25">
      <c r="A15" s="44">
        <v>1.1000000000000001</v>
      </c>
      <c r="B15" s="25" t="s">
        <v>13</v>
      </c>
      <c r="C15" s="25"/>
      <c r="D15" s="25"/>
      <c r="E15" s="25"/>
      <c r="F15" s="133">
        <f>F87</f>
        <v>5741.58</v>
      </c>
    </row>
    <row r="16" spans="1:6" x14ac:dyDescent="0.25">
      <c r="A16" s="45">
        <v>1.2</v>
      </c>
      <c r="B16" s="27" t="s">
        <v>14</v>
      </c>
      <c r="C16" s="28"/>
      <c r="D16" s="28"/>
      <c r="E16" s="28"/>
      <c r="F16" s="134">
        <f>F118</f>
        <v>7235.9</v>
      </c>
    </row>
    <row r="17" spans="1:6" x14ac:dyDescent="0.25">
      <c r="A17" s="45">
        <v>1.3</v>
      </c>
      <c r="B17" s="27" t="s">
        <v>15</v>
      </c>
      <c r="C17" s="28"/>
      <c r="D17" s="28"/>
      <c r="E17" s="28"/>
      <c r="F17" s="134">
        <f>F147</f>
        <v>39260.6</v>
      </c>
    </row>
    <row r="18" spans="1:6" x14ac:dyDescent="0.25">
      <c r="A18" s="45">
        <v>1.4</v>
      </c>
      <c r="B18" s="27" t="s">
        <v>16</v>
      </c>
      <c r="C18" s="28"/>
      <c r="D18" s="28"/>
      <c r="E18" s="28"/>
      <c r="F18" s="134">
        <f>F169</f>
        <v>8878</v>
      </c>
    </row>
    <row r="19" spans="1:6" x14ac:dyDescent="0.25">
      <c r="A19" s="46">
        <v>1.5</v>
      </c>
      <c r="B19" s="30" t="s">
        <v>17</v>
      </c>
      <c r="C19" s="25"/>
      <c r="D19" s="25"/>
      <c r="E19" s="25"/>
      <c r="F19" s="133">
        <f>F182</f>
        <v>1183.45</v>
      </c>
    </row>
    <row r="20" spans="1:6" x14ac:dyDescent="0.25">
      <c r="A20" s="46">
        <v>1.6</v>
      </c>
      <c r="B20" s="30" t="s">
        <v>18</v>
      </c>
      <c r="C20" s="25"/>
      <c r="D20" s="25"/>
      <c r="E20" s="25"/>
      <c r="F20" s="133">
        <f>F197</f>
        <v>12200</v>
      </c>
    </row>
    <row r="21" spans="1:6" x14ac:dyDescent="0.25">
      <c r="A21" s="45">
        <v>1.7</v>
      </c>
      <c r="B21" s="27" t="s">
        <v>10</v>
      </c>
      <c r="C21" s="28"/>
      <c r="D21" s="28"/>
      <c r="E21" s="28"/>
      <c r="F21" s="134">
        <f>0.03*SUM(F15:F20)</f>
        <v>2234.9858999999997</v>
      </c>
    </row>
    <row r="22" spans="1:6" x14ac:dyDescent="0.25">
      <c r="A22" s="31"/>
      <c r="B22" s="16"/>
      <c r="C22" s="32"/>
      <c r="D22" s="32"/>
      <c r="E22" s="32"/>
      <c r="F22" s="135"/>
    </row>
    <row r="23" spans="1:6" x14ac:dyDescent="0.25">
      <c r="A23" s="31"/>
      <c r="B23" s="16"/>
      <c r="C23" s="32"/>
      <c r="D23" s="32"/>
      <c r="E23" s="32"/>
      <c r="F23" s="135"/>
    </row>
    <row r="24" spans="1:6" x14ac:dyDescent="0.25">
      <c r="A24" s="2"/>
      <c r="B24" s="2"/>
      <c r="C24" s="38" t="s">
        <v>6</v>
      </c>
      <c r="D24" s="38"/>
      <c r="E24" s="38"/>
      <c r="F24" s="136">
        <f>SUM(F15:F21)</f>
        <v>76734.515899999999</v>
      </c>
    </row>
    <row r="25" spans="1:6" x14ac:dyDescent="0.25">
      <c r="A25" s="2"/>
      <c r="B25" s="2"/>
      <c r="C25" s="38" t="s">
        <v>8</v>
      </c>
      <c r="D25" s="38"/>
      <c r="E25" s="38"/>
      <c r="F25" s="136">
        <f>0.22*F24</f>
        <v>16881.593497999998</v>
      </c>
    </row>
    <row r="26" spans="1:6" ht="15.75" thickBot="1" x14ac:dyDescent="0.3">
      <c r="A26" s="2"/>
      <c r="B26" s="2"/>
      <c r="C26" s="40" t="s">
        <v>7</v>
      </c>
      <c r="D26" s="40"/>
      <c r="E26" s="40"/>
      <c r="F26" s="137">
        <f>SUM(F24:F25)</f>
        <v>93616.109398000001</v>
      </c>
    </row>
    <row r="27" spans="1:6" ht="15.75" thickTop="1" x14ac:dyDescent="0.25">
      <c r="A27" s="2"/>
      <c r="B27" s="2"/>
      <c r="C27" s="42"/>
      <c r="D27" s="42"/>
      <c r="E27" s="42"/>
      <c r="F27" s="43"/>
    </row>
    <row r="28" spans="1:6" x14ac:dyDescent="0.25">
      <c r="A28" s="2"/>
      <c r="B28" s="2"/>
      <c r="C28" s="42"/>
      <c r="D28" s="42"/>
      <c r="E28" s="42"/>
      <c r="F28" s="43"/>
    </row>
    <row r="29" spans="1:6" x14ac:dyDescent="0.25">
      <c r="A29" s="2"/>
      <c r="B29" s="2"/>
      <c r="C29" s="42"/>
      <c r="D29" s="42"/>
      <c r="E29" s="42"/>
      <c r="F29" s="43"/>
    </row>
    <row r="30" spans="1:6" x14ac:dyDescent="0.25">
      <c r="A30" s="2"/>
      <c r="B30" s="124"/>
      <c r="C30" s="42"/>
      <c r="D30" s="42"/>
      <c r="E30" s="42"/>
      <c r="F30" s="43"/>
    </row>
    <row r="31" spans="1:6" x14ac:dyDescent="0.25">
      <c r="A31" s="2"/>
      <c r="B31" s="2"/>
      <c r="C31" s="42"/>
      <c r="D31" s="42"/>
      <c r="E31" s="42"/>
      <c r="F31" s="43"/>
    </row>
    <row r="32" spans="1:6" x14ac:dyDescent="0.25">
      <c r="A32" s="2"/>
      <c r="B32" s="2"/>
      <c r="C32" s="42"/>
      <c r="D32" s="42"/>
      <c r="E32" s="42"/>
      <c r="F32" s="43"/>
    </row>
    <row r="33" spans="1:6" x14ac:dyDescent="0.25">
      <c r="A33" s="2"/>
      <c r="B33" s="2"/>
      <c r="C33" s="42"/>
      <c r="D33" s="42"/>
      <c r="E33" s="42"/>
      <c r="F33" s="43"/>
    </row>
    <row r="34" spans="1:6" x14ac:dyDescent="0.25">
      <c r="A34" s="2"/>
      <c r="B34" s="2"/>
      <c r="C34" s="42"/>
      <c r="D34" s="42"/>
      <c r="E34" s="42"/>
      <c r="F34" s="43"/>
    </row>
    <row r="35" spans="1:6" x14ac:dyDescent="0.25">
      <c r="A35" s="2"/>
      <c r="B35" s="2"/>
      <c r="C35" s="42"/>
      <c r="D35" s="42"/>
      <c r="E35" s="42"/>
      <c r="F35" s="43"/>
    </row>
    <row r="36" spans="1:6" x14ac:dyDescent="0.25">
      <c r="A36" s="2"/>
      <c r="B36" s="2"/>
      <c r="C36" s="42"/>
      <c r="D36" s="42"/>
      <c r="E36" s="42"/>
      <c r="F36" s="43"/>
    </row>
    <row r="37" spans="1:6" x14ac:dyDescent="0.25">
      <c r="A37" s="2"/>
      <c r="B37" s="2"/>
      <c r="C37" s="42"/>
      <c r="D37" s="42"/>
      <c r="E37" s="42"/>
      <c r="F37" s="43"/>
    </row>
    <row r="38" spans="1:6" x14ac:dyDescent="0.25">
      <c r="A38" s="2"/>
      <c r="B38" s="2"/>
      <c r="C38" s="42"/>
      <c r="D38" s="42"/>
      <c r="E38" s="42"/>
      <c r="F38" s="43"/>
    </row>
    <row r="39" spans="1:6" x14ac:dyDescent="0.25">
      <c r="A39" s="2"/>
      <c r="B39" s="2"/>
      <c r="C39" s="42"/>
      <c r="D39" s="42"/>
      <c r="E39" s="42"/>
      <c r="F39" s="43"/>
    </row>
    <row r="40" spans="1:6" x14ac:dyDescent="0.25">
      <c r="A40" s="2"/>
      <c r="B40" s="2"/>
      <c r="C40" s="42"/>
      <c r="D40" s="42"/>
      <c r="E40" s="42"/>
      <c r="F40" s="43"/>
    </row>
    <row r="41" spans="1:6" x14ac:dyDescent="0.25">
      <c r="A41" s="2"/>
      <c r="B41" s="2"/>
      <c r="C41" s="42"/>
      <c r="D41" s="42"/>
      <c r="E41" s="42"/>
      <c r="F41" s="43"/>
    </row>
    <row r="42" spans="1:6" x14ac:dyDescent="0.25">
      <c r="A42" s="2"/>
      <c r="B42" s="2"/>
      <c r="C42" s="42"/>
      <c r="D42" s="42"/>
      <c r="E42" s="42"/>
      <c r="F42" s="43"/>
    </row>
    <row r="43" spans="1:6" x14ac:dyDescent="0.25">
      <c r="A43" s="2"/>
      <c r="B43" s="2"/>
      <c r="C43" s="42"/>
      <c r="D43" s="42"/>
      <c r="E43" s="42"/>
      <c r="F43" s="43"/>
    </row>
    <row r="44" spans="1:6" x14ac:dyDescent="0.25">
      <c r="A44" s="2"/>
      <c r="B44" s="2"/>
      <c r="C44" s="42"/>
      <c r="D44" s="42"/>
      <c r="E44" s="42"/>
      <c r="F44" s="43"/>
    </row>
    <row r="45" spans="1:6" x14ac:dyDescent="0.25">
      <c r="A45" s="2"/>
      <c r="B45" s="2"/>
      <c r="C45" s="42"/>
      <c r="D45" s="42"/>
      <c r="E45" s="42"/>
      <c r="F45" s="43"/>
    </row>
    <row r="46" spans="1:6" x14ac:dyDescent="0.25">
      <c r="A46" s="2"/>
      <c r="B46" s="2"/>
      <c r="C46" s="42"/>
      <c r="D46" s="42"/>
      <c r="E46" s="42"/>
      <c r="F46" s="43"/>
    </row>
    <row r="47" spans="1:6" x14ac:dyDescent="0.25">
      <c r="A47" s="2"/>
      <c r="B47" s="2"/>
      <c r="C47" s="42"/>
      <c r="D47" s="42"/>
      <c r="E47" s="42"/>
      <c r="F47" s="43"/>
    </row>
    <row r="48" spans="1:6" x14ac:dyDescent="0.25">
      <c r="A48" s="2"/>
      <c r="B48" s="2"/>
      <c r="C48" s="42"/>
      <c r="D48" s="42"/>
      <c r="E48" s="42"/>
      <c r="F48" s="43"/>
    </row>
    <row r="49" spans="1:6" x14ac:dyDescent="0.25">
      <c r="A49" s="2"/>
      <c r="B49" s="2"/>
      <c r="C49" s="42"/>
      <c r="D49" s="42"/>
      <c r="E49" s="42"/>
      <c r="F49" s="43"/>
    </row>
    <row r="50" spans="1:6" x14ac:dyDescent="0.25">
      <c r="A50" s="2"/>
      <c r="B50" s="2"/>
      <c r="C50" s="42"/>
      <c r="D50" s="42"/>
      <c r="E50" s="42"/>
      <c r="F50" s="43"/>
    </row>
    <row r="51" spans="1:6" x14ac:dyDescent="0.25">
      <c r="A51" s="2"/>
      <c r="B51" s="2"/>
      <c r="C51" s="42"/>
      <c r="D51" s="42"/>
      <c r="E51" s="42"/>
      <c r="F51" s="43"/>
    </row>
    <row r="52" spans="1:6" x14ac:dyDescent="0.25">
      <c r="A52" s="2"/>
      <c r="B52" s="2"/>
      <c r="C52" s="42"/>
      <c r="D52" s="42"/>
      <c r="E52" s="42"/>
      <c r="F52" s="43"/>
    </row>
    <row r="53" spans="1:6" ht="15.75" customHeight="1" x14ac:dyDescent="0.25">
      <c r="A53" s="22" t="s">
        <v>0</v>
      </c>
      <c r="B53" s="23" t="s">
        <v>1</v>
      </c>
      <c r="C53" s="23" t="s">
        <v>2</v>
      </c>
      <c r="D53" s="23" t="s">
        <v>3</v>
      </c>
      <c r="E53" s="23" t="s">
        <v>4</v>
      </c>
      <c r="F53" s="24" t="s">
        <v>5</v>
      </c>
    </row>
    <row r="54" spans="1:6" ht="15.75" customHeight="1" x14ac:dyDescent="0.25">
      <c r="A54" s="112"/>
      <c r="B54" s="112"/>
      <c r="C54" s="112"/>
      <c r="D54" s="112"/>
      <c r="E54" s="112"/>
      <c r="F54" s="112"/>
    </row>
    <row r="55" spans="1:6" ht="15.75" customHeight="1" x14ac:dyDescent="0.25">
      <c r="A55" s="101"/>
      <c r="B55" s="113" t="s">
        <v>100</v>
      </c>
      <c r="C55" s="101"/>
      <c r="D55" s="101"/>
      <c r="E55" s="101"/>
      <c r="F55" s="101"/>
    </row>
    <row r="57" spans="1:6" ht="15.75" x14ac:dyDescent="0.25">
      <c r="A57" s="14"/>
      <c r="B57" s="36" t="s">
        <v>101</v>
      </c>
      <c r="C57" s="15"/>
      <c r="D57" s="7"/>
      <c r="E57" s="7"/>
      <c r="F57" s="7"/>
    </row>
    <row r="58" spans="1:6" x14ac:dyDescent="0.25">
      <c r="A58" s="4"/>
      <c r="B58" s="4"/>
      <c r="C58" s="4"/>
      <c r="D58" s="4"/>
      <c r="E58" s="4"/>
      <c r="F58" s="4"/>
    </row>
    <row r="59" spans="1:6" s="57" customFormat="1" ht="26.25" x14ac:dyDescent="0.25">
      <c r="A59" s="59">
        <v>1</v>
      </c>
      <c r="B59" s="52" t="s">
        <v>21</v>
      </c>
      <c r="C59" s="53" t="s">
        <v>20</v>
      </c>
      <c r="D59" s="54">
        <v>0.374</v>
      </c>
      <c r="E59" s="138">
        <v>1450</v>
      </c>
      <c r="F59" s="139">
        <f>D59*E59</f>
        <v>542.29999999999995</v>
      </c>
    </row>
    <row r="60" spans="1:6" s="57" customFormat="1" x14ac:dyDescent="0.25">
      <c r="A60" s="18"/>
      <c r="B60" s="18"/>
      <c r="C60" s="18"/>
      <c r="D60" s="18"/>
      <c r="E60" s="140"/>
      <c r="F60" s="140"/>
    </row>
    <row r="61" spans="1:6" s="57" customFormat="1" ht="81.75" customHeight="1" x14ac:dyDescent="0.25">
      <c r="A61" s="59">
        <v>2</v>
      </c>
      <c r="B61" s="159" t="s">
        <v>102</v>
      </c>
      <c r="C61" s="91" t="s">
        <v>9</v>
      </c>
      <c r="D61" s="60">
        <v>10</v>
      </c>
      <c r="E61" s="141">
        <v>10</v>
      </c>
      <c r="F61" s="142">
        <f>D61*E61</f>
        <v>100</v>
      </c>
    </row>
    <row r="62" spans="1:6" s="57" customFormat="1" x14ac:dyDescent="0.25">
      <c r="A62" s="59"/>
      <c r="B62" s="49"/>
      <c r="C62" s="91"/>
      <c r="D62" s="60"/>
      <c r="E62" s="141"/>
      <c r="F62" s="142"/>
    </row>
    <row r="63" spans="1:6" s="57" customFormat="1" ht="26.25" x14ac:dyDescent="0.25">
      <c r="A63" s="79">
        <v>3</v>
      </c>
      <c r="B63" s="52" t="s">
        <v>40</v>
      </c>
      <c r="C63" s="11" t="s">
        <v>41</v>
      </c>
      <c r="D63" s="80">
        <v>1</v>
      </c>
      <c r="E63" s="143">
        <v>20</v>
      </c>
      <c r="F63" s="143">
        <f>D63*E63</f>
        <v>20</v>
      </c>
    </row>
    <row r="64" spans="1:6" s="57" customFormat="1" x14ac:dyDescent="0.25">
      <c r="A64" s="79"/>
      <c r="B64" s="52"/>
      <c r="C64" s="11"/>
      <c r="D64" s="80"/>
      <c r="E64" s="143"/>
      <c r="F64" s="143"/>
    </row>
    <row r="65" spans="1:6" s="57" customFormat="1" ht="26.25" x14ac:dyDescent="0.25">
      <c r="A65" s="79">
        <v>4</v>
      </c>
      <c r="B65" s="52" t="s">
        <v>42</v>
      </c>
      <c r="C65" s="11" t="s">
        <v>41</v>
      </c>
      <c r="D65" s="80">
        <v>1</v>
      </c>
      <c r="E65" s="143">
        <v>10</v>
      </c>
      <c r="F65" s="143">
        <f>D65*E65</f>
        <v>10</v>
      </c>
    </row>
    <row r="66" spans="1:6" s="57" customFormat="1" x14ac:dyDescent="0.25">
      <c r="A66" s="79"/>
      <c r="B66" s="52"/>
      <c r="C66" s="11"/>
      <c r="D66" s="80"/>
      <c r="E66" s="143"/>
      <c r="F66" s="143"/>
    </row>
    <row r="67" spans="1:6" s="57" customFormat="1" ht="26.25" x14ac:dyDescent="0.25">
      <c r="A67" s="59">
        <v>5</v>
      </c>
      <c r="B67" s="18" t="s">
        <v>22</v>
      </c>
      <c r="C67" s="91" t="s">
        <v>9</v>
      </c>
      <c r="D67" s="60">
        <v>0</v>
      </c>
      <c r="E67" s="141">
        <v>3.2</v>
      </c>
      <c r="F67" s="142">
        <f>D67*E67</f>
        <v>0</v>
      </c>
    </row>
    <row r="68" spans="1:6" s="57" customFormat="1" x14ac:dyDescent="0.25">
      <c r="A68" s="59"/>
      <c r="B68" s="18"/>
      <c r="C68" s="91"/>
      <c r="D68" s="60"/>
      <c r="E68" s="141"/>
      <c r="F68" s="142"/>
    </row>
    <row r="69" spans="1:6" s="57" customFormat="1" ht="25.5" x14ac:dyDescent="0.25">
      <c r="A69" s="59">
        <v>6</v>
      </c>
      <c r="B69" s="88" t="s">
        <v>55</v>
      </c>
      <c r="C69" s="11" t="s">
        <v>9</v>
      </c>
      <c r="D69" s="20">
        <v>18</v>
      </c>
      <c r="E69" s="143">
        <v>1.2</v>
      </c>
      <c r="F69" s="144">
        <f>D69*E69</f>
        <v>21.599999999999998</v>
      </c>
    </row>
    <row r="70" spans="1:6" s="57" customFormat="1" x14ac:dyDescent="0.25">
      <c r="A70" s="59"/>
      <c r="B70" s="88"/>
      <c r="C70" s="11"/>
      <c r="D70" s="20"/>
      <c r="E70" s="143"/>
      <c r="F70" s="144"/>
    </row>
    <row r="71" spans="1:6" s="57" customFormat="1" ht="38.25" x14ac:dyDescent="0.25">
      <c r="A71" s="59">
        <v>7</v>
      </c>
      <c r="B71" s="88" t="s">
        <v>56</v>
      </c>
      <c r="C71" s="67" t="s">
        <v>31</v>
      </c>
      <c r="D71" s="20">
        <v>1683.6</v>
      </c>
      <c r="E71" s="143">
        <v>1.3</v>
      </c>
      <c r="F71" s="143">
        <f>D71*E71</f>
        <v>2188.6799999999998</v>
      </c>
    </row>
    <row r="72" spans="1:6" s="57" customFormat="1" x14ac:dyDescent="0.25">
      <c r="A72" s="59"/>
      <c r="B72" s="88"/>
      <c r="C72" s="67"/>
      <c r="D72" s="20"/>
      <c r="E72" s="143"/>
      <c r="F72" s="143"/>
    </row>
    <row r="73" spans="1:6" s="57" customFormat="1" ht="26.25" x14ac:dyDescent="0.25">
      <c r="A73" s="59">
        <v>8</v>
      </c>
      <c r="B73" s="125" t="s">
        <v>123</v>
      </c>
      <c r="C73" s="11" t="s">
        <v>12</v>
      </c>
      <c r="D73" s="20">
        <v>3</v>
      </c>
      <c r="E73" s="143">
        <v>37</v>
      </c>
      <c r="F73" s="143">
        <f>D73*E73</f>
        <v>111</v>
      </c>
    </row>
    <row r="74" spans="1:6" s="57" customFormat="1" x14ac:dyDescent="0.25">
      <c r="A74" s="59"/>
      <c r="B74" s="52"/>
      <c r="C74" s="11"/>
      <c r="D74" s="20"/>
      <c r="E74" s="143"/>
      <c r="F74" s="143"/>
    </row>
    <row r="75" spans="1:6" s="57" customFormat="1" ht="38.25" x14ac:dyDescent="0.25">
      <c r="A75" s="17">
        <v>9</v>
      </c>
      <c r="B75" s="129" t="s">
        <v>124</v>
      </c>
      <c r="C75" s="11" t="s">
        <v>9</v>
      </c>
      <c r="D75" s="20">
        <v>10</v>
      </c>
      <c r="E75" s="143">
        <v>8.6</v>
      </c>
      <c r="F75" s="144">
        <f>D75*E75</f>
        <v>86</v>
      </c>
    </row>
    <row r="76" spans="1:6" s="57" customFormat="1" x14ac:dyDescent="0.25">
      <c r="A76" s="17"/>
      <c r="B76" s="52"/>
      <c r="C76" s="11"/>
      <c r="D76" s="20"/>
      <c r="E76" s="143"/>
      <c r="F76" s="144"/>
    </row>
    <row r="77" spans="1:6" s="57" customFormat="1" ht="26.25" x14ac:dyDescent="0.25">
      <c r="A77" s="17">
        <v>10</v>
      </c>
      <c r="B77" s="52" t="s">
        <v>77</v>
      </c>
      <c r="C77" s="11" t="s">
        <v>12</v>
      </c>
      <c r="D77" s="20">
        <v>0</v>
      </c>
      <c r="E77" s="143">
        <v>17</v>
      </c>
      <c r="F77" s="143">
        <f>D77*E77</f>
        <v>0</v>
      </c>
    </row>
    <row r="78" spans="1:6" s="57" customFormat="1" x14ac:dyDescent="0.25">
      <c r="A78" s="17"/>
      <c r="B78" s="52"/>
      <c r="C78" s="11"/>
      <c r="D78" s="20"/>
      <c r="E78" s="143"/>
      <c r="F78" s="144"/>
    </row>
    <row r="79" spans="1:6" s="57" customFormat="1" ht="39" x14ac:dyDescent="0.25">
      <c r="A79" s="17">
        <v>11</v>
      </c>
      <c r="B79" s="125" t="s">
        <v>103</v>
      </c>
      <c r="C79" s="11" t="s">
        <v>12</v>
      </c>
      <c r="D79" s="20">
        <v>0</v>
      </c>
      <c r="E79" s="143">
        <v>54</v>
      </c>
      <c r="F79" s="143">
        <f>D79*E79</f>
        <v>0</v>
      </c>
    </row>
    <row r="80" spans="1:6" s="57" customFormat="1" x14ac:dyDescent="0.25">
      <c r="A80" s="17"/>
      <c r="B80" s="125"/>
      <c r="C80" s="11"/>
      <c r="D80" s="20"/>
      <c r="E80" s="143"/>
      <c r="F80" s="143"/>
    </row>
    <row r="81" spans="1:6" s="57" customFormat="1" ht="26.25" x14ac:dyDescent="0.25">
      <c r="A81" s="17">
        <v>12</v>
      </c>
      <c r="B81" s="125" t="s">
        <v>118</v>
      </c>
      <c r="C81" s="11" t="s">
        <v>66</v>
      </c>
      <c r="D81" s="20">
        <v>40</v>
      </c>
      <c r="E81" s="143">
        <v>15</v>
      </c>
      <c r="F81" s="143">
        <f>D81*E81</f>
        <v>600</v>
      </c>
    </row>
    <row r="82" spans="1:6" s="57" customFormat="1" x14ac:dyDescent="0.25">
      <c r="A82" s="17"/>
      <c r="B82" s="52"/>
      <c r="C82" s="11"/>
      <c r="D82" s="20"/>
      <c r="E82" s="143"/>
      <c r="F82" s="143"/>
    </row>
    <row r="83" spans="1:6" s="57" customFormat="1" ht="25.5" x14ac:dyDescent="0.25">
      <c r="A83" s="79">
        <v>13</v>
      </c>
      <c r="B83" s="88" t="s">
        <v>57</v>
      </c>
      <c r="C83" s="76" t="s">
        <v>25</v>
      </c>
      <c r="D83" s="77">
        <v>30</v>
      </c>
      <c r="E83" s="145">
        <v>60</v>
      </c>
      <c r="F83" s="146">
        <f>D83*E83</f>
        <v>1800</v>
      </c>
    </row>
    <row r="84" spans="1:6" s="57" customFormat="1" x14ac:dyDescent="0.25">
      <c r="A84" s="79"/>
      <c r="B84" s="75"/>
      <c r="C84" s="76"/>
      <c r="D84" s="77"/>
      <c r="E84" s="145"/>
      <c r="F84" s="146"/>
    </row>
    <row r="85" spans="1:6" s="57" customFormat="1" ht="39" x14ac:dyDescent="0.25">
      <c r="A85" s="17">
        <v>14</v>
      </c>
      <c r="B85" s="52" t="s">
        <v>24</v>
      </c>
      <c r="C85" s="67" t="s">
        <v>25</v>
      </c>
      <c r="D85" s="20">
        <v>4</v>
      </c>
      <c r="E85" s="143">
        <v>65.5</v>
      </c>
      <c r="F85" s="143">
        <f>D85*E85</f>
        <v>262</v>
      </c>
    </row>
    <row r="86" spans="1:6" s="57" customFormat="1" x14ac:dyDescent="0.25">
      <c r="A86" s="47"/>
      <c r="B86" s="52"/>
      <c r="C86" s="1"/>
      <c r="D86" s="48"/>
      <c r="E86" s="143"/>
      <c r="F86" s="143"/>
    </row>
    <row r="87" spans="1:6" s="57" customFormat="1" ht="15.75" x14ac:dyDescent="0.25">
      <c r="A87" s="61"/>
      <c r="B87" s="36" t="s">
        <v>104</v>
      </c>
      <c r="C87" s="6"/>
      <c r="D87" s="34"/>
      <c r="E87" s="147"/>
      <c r="F87" s="148">
        <f>SUM(F59:F85)</f>
        <v>5741.58</v>
      </c>
    </row>
    <row r="88" spans="1:6" s="57" customFormat="1" ht="15.75" x14ac:dyDescent="0.25">
      <c r="A88" s="22" t="s">
        <v>0</v>
      </c>
      <c r="B88" s="23" t="s">
        <v>1</v>
      </c>
      <c r="C88" s="23" t="s">
        <v>2</v>
      </c>
      <c r="D88" s="23" t="s">
        <v>3</v>
      </c>
      <c r="E88" s="23" t="s">
        <v>4</v>
      </c>
      <c r="F88" s="24" t="s">
        <v>5</v>
      </c>
    </row>
    <row r="89" spans="1:6" s="57" customFormat="1" x14ac:dyDescent="0.25"/>
    <row r="90" spans="1:6" s="57" customFormat="1" ht="15.75" x14ac:dyDescent="0.25">
      <c r="A90" s="63"/>
      <c r="B90" s="64" t="s">
        <v>106</v>
      </c>
      <c r="C90" s="6"/>
      <c r="D90" s="65"/>
      <c r="E90" s="65"/>
      <c r="F90" s="65"/>
    </row>
    <row r="91" spans="1:6" s="57" customFormat="1" x14ac:dyDescent="0.25">
      <c r="A91" s="18"/>
      <c r="B91" s="18"/>
      <c r="C91" s="18"/>
      <c r="D91" s="18"/>
      <c r="E91" s="18"/>
      <c r="F91" s="18"/>
    </row>
    <row r="92" spans="1:6" s="57" customFormat="1" ht="38.25" x14ac:dyDescent="0.25">
      <c r="A92" s="17">
        <v>1</v>
      </c>
      <c r="B92" s="69" t="s">
        <v>105</v>
      </c>
      <c r="C92" s="67" t="s">
        <v>23</v>
      </c>
      <c r="D92" s="20">
        <v>78</v>
      </c>
      <c r="E92" s="143">
        <v>3.4</v>
      </c>
      <c r="F92" s="149">
        <f>D92*E92</f>
        <v>265.2</v>
      </c>
    </row>
    <row r="93" spans="1:6" s="57" customFormat="1" x14ac:dyDescent="0.25">
      <c r="A93" s="47"/>
      <c r="B93" s="69"/>
      <c r="C93" s="67"/>
      <c r="D93" s="48"/>
      <c r="E93" s="143"/>
      <c r="F93" s="149"/>
    </row>
    <row r="94" spans="1:6" s="57" customFormat="1" ht="39" x14ac:dyDescent="0.25">
      <c r="A94" s="79">
        <v>2</v>
      </c>
      <c r="B94" s="130" t="s">
        <v>125</v>
      </c>
      <c r="C94" s="67" t="s">
        <v>23</v>
      </c>
      <c r="D94" s="20">
        <v>263</v>
      </c>
      <c r="E94" s="143">
        <v>3</v>
      </c>
      <c r="F94" s="149">
        <f>D94*E94</f>
        <v>789</v>
      </c>
    </row>
    <row r="95" spans="1:6" s="57" customFormat="1" x14ac:dyDescent="0.25">
      <c r="A95" s="79"/>
      <c r="B95" s="73"/>
      <c r="C95" s="67"/>
      <c r="D95" s="20"/>
      <c r="E95" s="143"/>
      <c r="F95" s="149"/>
    </row>
    <row r="96" spans="1:6" s="57" customFormat="1" ht="64.5" x14ac:dyDescent="0.25">
      <c r="A96" s="79">
        <v>3</v>
      </c>
      <c r="B96" s="74" t="s">
        <v>28</v>
      </c>
      <c r="C96" s="67" t="s">
        <v>23</v>
      </c>
      <c r="D96" s="20">
        <v>190</v>
      </c>
      <c r="E96" s="143">
        <v>3</v>
      </c>
      <c r="F96" s="149">
        <f>D96*E96</f>
        <v>570</v>
      </c>
    </row>
    <row r="97" spans="1:6" s="57" customFormat="1" x14ac:dyDescent="0.25">
      <c r="A97" s="18"/>
      <c r="B97" s="18"/>
      <c r="C97" s="18"/>
      <c r="D97" s="18"/>
      <c r="E97" s="150"/>
      <c r="F97" s="150"/>
    </row>
    <row r="98" spans="1:6" s="57" customFormat="1" ht="39" x14ac:dyDescent="0.25">
      <c r="A98" s="79">
        <v>4</v>
      </c>
      <c r="B98" s="74" t="s">
        <v>126</v>
      </c>
      <c r="C98" s="67" t="s">
        <v>23</v>
      </c>
      <c r="D98" s="20">
        <v>5</v>
      </c>
      <c r="E98" s="143">
        <v>18.399999999999999</v>
      </c>
      <c r="F98" s="149">
        <f>D98*E98</f>
        <v>92</v>
      </c>
    </row>
    <row r="99" spans="1:6" s="57" customFormat="1" x14ac:dyDescent="0.25">
      <c r="A99" s="18"/>
      <c r="B99" s="18"/>
      <c r="C99" s="18"/>
      <c r="D99" s="18"/>
      <c r="E99" s="150"/>
      <c r="F99" s="150"/>
    </row>
    <row r="100" spans="1:6" s="57" customFormat="1" ht="26.25" x14ac:dyDescent="0.25">
      <c r="A100" s="79">
        <v>5</v>
      </c>
      <c r="B100" s="74" t="s">
        <v>30</v>
      </c>
      <c r="C100" s="67" t="s">
        <v>31</v>
      </c>
      <c r="D100" s="20">
        <v>350</v>
      </c>
      <c r="E100" s="143">
        <v>0.65</v>
      </c>
      <c r="F100" s="143">
        <f>D100*E100</f>
        <v>227.5</v>
      </c>
    </row>
    <row r="101" spans="1:6" s="57" customFormat="1" x14ac:dyDescent="0.25">
      <c r="A101" s="18"/>
      <c r="B101" s="18"/>
      <c r="C101" s="18"/>
      <c r="D101" s="18"/>
      <c r="E101" s="150"/>
      <c r="F101" s="150"/>
    </row>
    <row r="102" spans="1:6" s="57" customFormat="1" ht="26.25" x14ac:dyDescent="0.25">
      <c r="A102" s="79">
        <v>6</v>
      </c>
      <c r="B102" s="74" t="s">
        <v>32</v>
      </c>
      <c r="C102" s="67" t="s">
        <v>31</v>
      </c>
      <c r="D102" s="20">
        <v>380</v>
      </c>
      <c r="E102" s="143">
        <v>1.3</v>
      </c>
      <c r="F102" s="143">
        <f>D102*E102</f>
        <v>494</v>
      </c>
    </row>
    <row r="103" spans="1:6" s="57" customFormat="1" x14ac:dyDescent="0.25">
      <c r="A103" s="18"/>
      <c r="B103" s="18"/>
      <c r="C103" s="18"/>
      <c r="D103" s="18"/>
      <c r="E103" s="150"/>
      <c r="F103" s="150"/>
    </row>
    <row r="104" spans="1:6" s="57" customFormat="1" ht="39" x14ac:dyDescent="0.25">
      <c r="A104" s="79">
        <v>7</v>
      </c>
      <c r="B104" s="74" t="s">
        <v>33</v>
      </c>
      <c r="C104" s="67" t="s">
        <v>23</v>
      </c>
      <c r="D104" s="20">
        <v>12</v>
      </c>
      <c r="E104" s="143">
        <v>9</v>
      </c>
      <c r="F104" s="149">
        <f>D104*E104</f>
        <v>108</v>
      </c>
    </row>
    <row r="105" spans="1:6" s="57" customFormat="1" x14ac:dyDescent="0.25">
      <c r="A105" s="18"/>
      <c r="B105" s="18"/>
      <c r="C105" s="18"/>
      <c r="D105" s="18"/>
      <c r="E105" s="150"/>
      <c r="F105" s="150"/>
    </row>
    <row r="106" spans="1:6" s="57" customFormat="1" x14ac:dyDescent="0.25">
      <c r="A106" s="79">
        <v>8</v>
      </c>
      <c r="B106" s="74" t="s">
        <v>34</v>
      </c>
      <c r="C106" s="67" t="s">
        <v>23</v>
      </c>
      <c r="D106" s="20">
        <v>10</v>
      </c>
      <c r="E106" s="143">
        <v>11.8</v>
      </c>
      <c r="F106" s="149">
        <f>D106*E106</f>
        <v>118</v>
      </c>
    </row>
    <row r="107" spans="1:6" s="57" customFormat="1" x14ac:dyDescent="0.25">
      <c r="A107" s="79"/>
      <c r="B107" s="74"/>
      <c r="C107" s="67"/>
      <c r="D107" s="20"/>
      <c r="E107" s="143"/>
      <c r="F107" s="149"/>
    </row>
    <row r="108" spans="1:6" s="57" customFormat="1" ht="26.25" x14ac:dyDescent="0.25">
      <c r="A108" s="79">
        <v>9</v>
      </c>
      <c r="B108" s="74" t="s">
        <v>35</v>
      </c>
      <c r="C108" s="67" t="s">
        <v>23</v>
      </c>
      <c r="D108" s="20">
        <v>106</v>
      </c>
      <c r="E108" s="143">
        <v>14.7</v>
      </c>
      <c r="F108" s="149">
        <f>D108*E108</f>
        <v>1558.1999999999998</v>
      </c>
    </row>
    <row r="109" spans="1:6" s="57" customFormat="1" x14ac:dyDescent="0.25">
      <c r="A109" s="79"/>
      <c r="B109" s="74"/>
      <c r="C109" s="67"/>
      <c r="D109" s="20"/>
      <c r="E109" s="143"/>
      <c r="F109" s="149"/>
    </row>
    <row r="110" spans="1:6" s="57" customFormat="1" ht="25.5" x14ac:dyDescent="0.25">
      <c r="A110" s="79">
        <v>10</v>
      </c>
      <c r="B110" s="100" t="s">
        <v>36</v>
      </c>
      <c r="C110" s="67" t="s">
        <v>31</v>
      </c>
      <c r="D110" s="20">
        <v>765</v>
      </c>
      <c r="E110" s="143">
        <v>1.6</v>
      </c>
      <c r="F110" s="143">
        <f>D110*E110</f>
        <v>1224</v>
      </c>
    </row>
    <row r="111" spans="1:6" s="57" customFormat="1" x14ac:dyDescent="0.25">
      <c r="A111" s="79"/>
      <c r="B111" s="74"/>
      <c r="C111" s="67"/>
      <c r="D111" s="20"/>
      <c r="E111" s="143"/>
      <c r="F111" s="143"/>
    </row>
    <row r="112" spans="1:6" s="57" customFormat="1" ht="26.25" x14ac:dyDescent="0.25">
      <c r="A112" s="17">
        <v>11</v>
      </c>
      <c r="B112" s="78" t="s">
        <v>37</v>
      </c>
      <c r="C112" s="67" t="s">
        <v>31</v>
      </c>
      <c r="D112" s="20">
        <v>900</v>
      </c>
      <c r="E112" s="146">
        <v>0.9</v>
      </c>
      <c r="F112" s="151">
        <f>D112*E112</f>
        <v>810</v>
      </c>
    </row>
    <row r="113" spans="1:6" s="57" customFormat="1" x14ac:dyDescent="0.25">
      <c r="A113" s="17"/>
      <c r="B113" s="78"/>
      <c r="C113" s="67"/>
      <c r="D113" s="20"/>
      <c r="E113" s="146"/>
      <c r="F113" s="151"/>
    </row>
    <row r="114" spans="1:6" s="57" customFormat="1" ht="38.25" x14ac:dyDescent="0.25">
      <c r="A114" s="79">
        <v>12</v>
      </c>
      <c r="B114" s="37" t="s">
        <v>39</v>
      </c>
      <c r="C114" s="67" t="s">
        <v>23</v>
      </c>
      <c r="D114" s="77">
        <v>85</v>
      </c>
      <c r="E114" s="143">
        <v>7</v>
      </c>
      <c r="F114" s="143">
        <f>D114*E114</f>
        <v>595</v>
      </c>
    </row>
    <row r="115" spans="1:6" s="57" customFormat="1" x14ac:dyDescent="0.25">
      <c r="A115" s="79"/>
      <c r="B115" s="37"/>
      <c r="C115" s="67"/>
      <c r="D115" s="77"/>
      <c r="E115" s="143"/>
      <c r="F115" s="143"/>
    </row>
    <row r="116" spans="1:6" s="57" customFormat="1" ht="25.5" x14ac:dyDescent="0.25">
      <c r="A116" s="79">
        <v>13</v>
      </c>
      <c r="B116" s="88" t="s">
        <v>59</v>
      </c>
      <c r="C116" s="67" t="s">
        <v>23</v>
      </c>
      <c r="D116" s="77">
        <v>550</v>
      </c>
      <c r="E116" s="143">
        <v>0.7</v>
      </c>
      <c r="F116" s="143">
        <f>D116*E116</f>
        <v>385</v>
      </c>
    </row>
    <row r="117" spans="1:6" s="57" customFormat="1" x14ac:dyDescent="0.25">
      <c r="A117" s="79"/>
      <c r="B117" s="88"/>
      <c r="C117" s="67"/>
      <c r="D117" s="77"/>
      <c r="E117" s="143"/>
      <c r="F117" s="143"/>
    </row>
    <row r="118" spans="1:6" s="57" customFormat="1" ht="15.75" x14ac:dyDescent="0.25">
      <c r="A118" s="63"/>
      <c r="B118" s="64" t="s">
        <v>107</v>
      </c>
      <c r="C118" s="6"/>
      <c r="D118" s="65"/>
      <c r="E118" s="147"/>
      <c r="F118" s="152">
        <f>SUM(F92:F116)</f>
        <v>7235.9</v>
      </c>
    </row>
    <row r="119" spans="1:6" s="57" customFormat="1" ht="15.75" x14ac:dyDescent="0.25">
      <c r="A119" s="82"/>
      <c r="B119" s="83"/>
      <c r="C119" s="84"/>
      <c r="D119" s="85"/>
      <c r="E119" s="85"/>
      <c r="F119" s="86"/>
    </row>
    <row r="120" spans="1:6" s="57" customFormat="1" ht="15.75" x14ac:dyDescent="0.25">
      <c r="A120" s="82"/>
      <c r="B120" s="83"/>
      <c r="C120" s="84"/>
      <c r="D120" s="85"/>
      <c r="E120" s="85"/>
      <c r="F120" s="86"/>
    </row>
    <row r="121" spans="1:6" s="57" customFormat="1" ht="15.75" x14ac:dyDescent="0.25">
      <c r="A121" s="82"/>
      <c r="B121" s="83"/>
      <c r="C121" s="84"/>
      <c r="D121" s="85"/>
      <c r="E121" s="85"/>
      <c r="F121" s="86"/>
    </row>
    <row r="122" spans="1:6" s="57" customFormat="1" ht="15.75" x14ac:dyDescent="0.25">
      <c r="A122" s="82"/>
      <c r="B122" s="83"/>
      <c r="C122" s="84"/>
      <c r="D122" s="85"/>
      <c r="E122" s="85"/>
      <c r="F122" s="86"/>
    </row>
    <row r="123" spans="1:6" s="57" customFormat="1" ht="15.75" x14ac:dyDescent="0.25">
      <c r="A123" s="82"/>
      <c r="B123" s="83"/>
      <c r="C123" s="84"/>
      <c r="D123" s="85"/>
      <c r="E123" s="85"/>
      <c r="F123" s="86"/>
    </row>
    <row r="124" spans="1:6" s="57" customFormat="1" ht="15.75" x14ac:dyDescent="0.25">
      <c r="A124" s="82"/>
      <c r="B124" s="83"/>
      <c r="C124" s="84"/>
      <c r="D124" s="85"/>
      <c r="E124" s="85"/>
      <c r="F124" s="86"/>
    </row>
    <row r="125" spans="1:6" s="57" customFormat="1" ht="15.75" x14ac:dyDescent="0.25">
      <c r="A125" s="22" t="s">
        <v>0</v>
      </c>
      <c r="B125" s="23" t="s">
        <v>1</v>
      </c>
      <c r="C125" s="23" t="s">
        <v>2</v>
      </c>
      <c r="D125" s="23" t="s">
        <v>3</v>
      </c>
      <c r="E125" s="23" t="s">
        <v>4</v>
      </c>
      <c r="F125" s="24" t="s">
        <v>5</v>
      </c>
    </row>
    <row r="126" spans="1:6" s="57" customFormat="1" ht="15.75" x14ac:dyDescent="0.25">
      <c r="A126" s="82"/>
      <c r="B126" s="83"/>
      <c r="C126" s="84"/>
      <c r="D126" s="85"/>
      <c r="E126" s="85"/>
      <c r="F126" s="86"/>
    </row>
    <row r="127" spans="1:6" s="57" customFormat="1" ht="15.75" x14ac:dyDescent="0.25">
      <c r="A127" s="63"/>
      <c r="B127" s="64" t="s">
        <v>108</v>
      </c>
      <c r="C127" s="6"/>
      <c r="D127" s="65"/>
      <c r="E127" s="65"/>
      <c r="F127" s="65"/>
    </row>
    <row r="128" spans="1:6" s="57" customFormat="1" ht="15.75" x14ac:dyDescent="0.25">
      <c r="A128" s="82"/>
      <c r="B128" s="83"/>
      <c r="C128" s="84"/>
      <c r="D128" s="85"/>
      <c r="E128" s="85"/>
      <c r="F128" s="86"/>
    </row>
    <row r="129" spans="1:6" s="57" customFormat="1" ht="38.25" x14ac:dyDescent="0.25">
      <c r="A129" s="79">
        <v>1</v>
      </c>
      <c r="B129" s="75" t="s">
        <v>60</v>
      </c>
      <c r="C129" s="67" t="s">
        <v>23</v>
      </c>
      <c r="D129" s="77">
        <v>90</v>
      </c>
      <c r="E129" s="143">
        <v>16.8</v>
      </c>
      <c r="F129" s="143">
        <f>D129*E129</f>
        <v>1512</v>
      </c>
    </row>
    <row r="130" spans="1:6" s="57" customFormat="1" x14ac:dyDescent="0.25">
      <c r="A130" s="79"/>
      <c r="B130" s="75"/>
      <c r="C130" s="67"/>
      <c r="D130" s="77"/>
      <c r="E130" s="143"/>
      <c r="F130" s="143"/>
    </row>
    <row r="131" spans="1:6" s="57" customFormat="1" ht="38.25" x14ac:dyDescent="0.25">
      <c r="A131" s="79">
        <v>2</v>
      </c>
      <c r="B131" s="123" t="s">
        <v>109</v>
      </c>
      <c r="C131" s="127" t="s">
        <v>110</v>
      </c>
      <c r="D131" s="20">
        <v>1758</v>
      </c>
      <c r="E131" s="146">
        <v>11</v>
      </c>
      <c r="F131" s="146">
        <f>D131*E131</f>
        <v>19338</v>
      </c>
    </row>
    <row r="132" spans="1:6" s="57" customFormat="1" x14ac:dyDescent="0.25">
      <c r="A132" s="79"/>
      <c r="B132" s="126"/>
      <c r="C132" s="127"/>
      <c r="D132" s="20"/>
      <c r="E132" s="146"/>
      <c r="F132" s="146"/>
    </row>
    <row r="133" spans="1:6" s="57" customFormat="1" ht="38.25" x14ac:dyDescent="0.25">
      <c r="A133" s="79">
        <v>3</v>
      </c>
      <c r="B133" s="123" t="s">
        <v>44</v>
      </c>
      <c r="C133" s="67" t="s">
        <v>31</v>
      </c>
      <c r="D133" s="20">
        <v>88</v>
      </c>
      <c r="E133" s="143">
        <v>13</v>
      </c>
      <c r="F133" s="143">
        <f>D133*E133</f>
        <v>1144</v>
      </c>
    </row>
    <row r="134" spans="1:6" s="57" customFormat="1" x14ac:dyDescent="0.25">
      <c r="A134" s="92"/>
      <c r="B134" s="93"/>
      <c r="C134" s="94"/>
      <c r="D134" s="94"/>
      <c r="E134" s="153"/>
      <c r="F134" s="154"/>
    </row>
    <row r="135" spans="1:6" s="57" customFormat="1" ht="38.25" x14ac:dyDescent="0.25">
      <c r="A135" s="79">
        <v>4</v>
      </c>
      <c r="B135" s="87" t="s">
        <v>45</v>
      </c>
      <c r="C135" s="11" t="s">
        <v>9</v>
      </c>
      <c r="D135" s="20">
        <v>197</v>
      </c>
      <c r="E135" s="143">
        <v>8.4</v>
      </c>
      <c r="F135" s="144">
        <f>D135*E135</f>
        <v>1654.8000000000002</v>
      </c>
    </row>
    <row r="136" spans="1:6" s="57" customFormat="1" x14ac:dyDescent="0.25">
      <c r="A136" s="92"/>
      <c r="B136" s="93"/>
      <c r="C136" s="94"/>
      <c r="D136" s="94"/>
      <c r="E136" s="153"/>
      <c r="F136" s="154"/>
    </row>
    <row r="137" spans="1:6" s="57" customFormat="1" ht="26.25" x14ac:dyDescent="0.25">
      <c r="A137" s="79">
        <v>5</v>
      </c>
      <c r="B137" s="74" t="s">
        <v>46</v>
      </c>
      <c r="C137" s="67" t="s">
        <v>31</v>
      </c>
      <c r="D137" s="20">
        <v>1758</v>
      </c>
      <c r="E137" s="143">
        <v>7</v>
      </c>
      <c r="F137" s="143">
        <f>D137*E137</f>
        <v>12306</v>
      </c>
    </row>
    <row r="138" spans="1:6" s="57" customFormat="1" x14ac:dyDescent="0.25">
      <c r="A138" s="92"/>
      <c r="B138" s="93"/>
      <c r="C138" s="94"/>
      <c r="D138" s="94"/>
      <c r="E138" s="153"/>
      <c r="F138" s="154"/>
    </row>
    <row r="139" spans="1:6" s="57" customFormat="1" ht="39" x14ac:dyDescent="0.25">
      <c r="A139" s="79">
        <v>6</v>
      </c>
      <c r="B139" s="74" t="s">
        <v>47</v>
      </c>
      <c r="C139" s="67" t="s">
        <v>31</v>
      </c>
      <c r="D139" s="20">
        <v>88</v>
      </c>
      <c r="E139" s="143">
        <v>8</v>
      </c>
      <c r="F139" s="143">
        <f>D139*E139</f>
        <v>704</v>
      </c>
    </row>
    <row r="140" spans="1:6" s="57" customFormat="1" x14ac:dyDescent="0.25">
      <c r="A140" s="92"/>
      <c r="B140" s="93"/>
      <c r="C140" s="94"/>
      <c r="D140" s="94"/>
      <c r="E140" s="153"/>
      <c r="F140" s="154"/>
    </row>
    <row r="141" spans="1:6" s="57" customFormat="1" ht="39" x14ac:dyDescent="0.25">
      <c r="A141" s="79">
        <v>7</v>
      </c>
      <c r="B141" s="74" t="s">
        <v>48</v>
      </c>
      <c r="C141" s="11" t="s">
        <v>9</v>
      </c>
      <c r="D141" s="20">
        <v>197</v>
      </c>
      <c r="E141" s="143">
        <v>5.8</v>
      </c>
      <c r="F141" s="144">
        <f>D141*E141</f>
        <v>1142.5999999999999</v>
      </c>
    </row>
    <row r="142" spans="1:6" s="57" customFormat="1" x14ac:dyDescent="0.25">
      <c r="A142" s="79"/>
      <c r="B142" s="74"/>
      <c r="C142" s="11"/>
      <c r="D142" s="20"/>
      <c r="E142" s="143"/>
      <c r="F142" s="144"/>
    </row>
    <row r="143" spans="1:6" s="57" customFormat="1" ht="26.25" x14ac:dyDescent="0.25">
      <c r="A143" s="79">
        <v>8</v>
      </c>
      <c r="B143" s="74" t="s">
        <v>49</v>
      </c>
      <c r="C143" s="67" t="s">
        <v>23</v>
      </c>
      <c r="D143" s="20">
        <v>16</v>
      </c>
      <c r="E143" s="143">
        <v>28.7</v>
      </c>
      <c r="F143" s="149">
        <f>D143*E143</f>
        <v>459.2</v>
      </c>
    </row>
    <row r="144" spans="1:6" s="57" customFormat="1" x14ac:dyDescent="0.25">
      <c r="A144" s="79"/>
      <c r="B144" s="74"/>
      <c r="C144" s="67"/>
      <c r="D144" s="20"/>
      <c r="E144" s="143"/>
      <c r="F144" s="149"/>
    </row>
    <row r="145" spans="1:6" s="57" customFormat="1" ht="26.25" x14ac:dyDescent="0.25">
      <c r="A145" s="79">
        <v>9</v>
      </c>
      <c r="B145" s="74" t="s">
        <v>50</v>
      </c>
      <c r="C145" s="11" t="s">
        <v>9</v>
      </c>
      <c r="D145" s="20">
        <v>250</v>
      </c>
      <c r="E145" s="143">
        <v>4</v>
      </c>
      <c r="F145" s="144">
        <f>D145*E145</f>
        <v>1000</v>
      </c>
    </row>
    <row r="146" spans="1:6" s="57" customFormat="1" x14ac:dyDescent="0.25">
      <c r="A146" s="72"/>
      <c r="B146" s="74"/>
      <c r="C146" s="1"/>
      <c r="D146" s="48"/>
      <c r="E146" s="143"/>
      <c r="F146" s="144"/>
    </row>
    <row r="147" spans="1:6" s="57" customFormat="1" ht="15.75" x14ac:dyDescent="0.25">
      <c r="A147" s="63"/>
      <c r="B147" s="64" t="s">
        <v>111</v>
      </c>
      <c r="C147" s="6"/>
      <c r="D147" s="65"/>
      <c r="E147" s="147"/>
      <c r="F147" s="152">
        <f>SUM(F129:F145)</f>
        <v>39260.6</v>
      </c>
    </row>
    <row r="148" spans="1:6" s="57" customFormat="1" ht="15.75" x14ac:dyDescent="0.25">
      <c r="A148" s="82"/>
      <c r="B148" s="83"/>
      <c r="C148" s="84"/>
      <c r="D148" s="85"/>
      <c r="E148" s="85"/>
      <c r="F148" s="86"/>
    </row>
    <row r="149" spans="1:6" s="57" customFormat="1" ht="15.75" x14ac:dyDescent="0.25">
      <c r="A149" s="101"/>
      <c r="B149" s="101"/>
      <c r="C149" s="101"/>
      <c r="D149" s="101"/>
      <c r="E149" s="101"/>
      <c r="F149" s="101"/>
    </row>
    <row r="150" spans="1:6" s="57" customFormat="1" ht="15.75" x14ac:dyDescent="0.25">
      <c r="A150" s="63"/>
      <c r="B150" s="64" t="s">
        <v>112</v>
      </c>
      <c r="C150" s="6"/>
      <c r="D150" s="65"/>
      <c r="E150" s="65"/>
      <c r="F150" s="65"/>
    </row>
    <row r="151" spans="1:6" s="57" customFormat="1" ht="15.75" x14ac:dyDescent="0.25">
      <c r="A151" s="82"/>
      <c r="B151" s="83"/>
      <c r="C151" s="84"/>
      <c r="D151" s="85"/>
      <c r="E151" s="85"/>
      <c r="F151" s="86"/>
    </row>
    <row r="152" spans="1:6" s="57" customFormat="1" ht="63.75" x14ac:dyDescent="0.25">
      <c r="A152" s="79">
        <v>1</v>
      </c>
      <c r="B152" s="87" t="s">
        <v>62</v>
      </c>
      <c r="C152" s="11" t="s">
        <v>9</v>
      </c>
      <c r="D152" s="20">
        <v>385</v>
      </c>
      <c r="E152" s="143">
        <v>12.8</v>
      </c>
      <c r="F152" s="144">
        <f>D152*E152</f>
        <v>4928</v>
      </c>
    </row>
    <row r="153" spans="1:6" s="57" customFormat="1" x14ac:dyDescent="0.25">
      <c r="A153" s="72"/>
      <c r="B153" s="87"/>
      <c r="C153" s="1"/>
      <c r="D153" s="48"/>
      <c r="E153" s="143"/>
      <c r="F153" s="144"/>
    </row>
    <row r="154" spans="1:6" s="57" customFormat="1" ht="63.75" x14ac:dyDescent="0.25">
      <c r="A154" s="79">
        <v>2</v>
      </c>
      <c r="B154" s="123" t="s">
        <v>113</v>
      </c>
      <c r="C154" s="11" t="s">
        <v>11</v>
      </c>
      <c r="D154" s="20">
        <v>1</v>
      </c>
      <c r="E154" s="143">
        <v>600</v>
      </c>
      <c r="F154" s="144">
        <f>D154*E154</f>
        <v>600</v>
      </c>
    </row>
    <row r="155" spans="1:6" s="57" customFormat="1" x14ac:dyDescent="0.25">
      <c r="A155" s="79"/>
      <c r="B155" s="123"/>
      <c r="C155" s="11"/>
      <c r="D155" s="20"/>
      <c r="E155" s="50"/>
      <c r="F155" s="51"/>
    </row>
    <row r="156" spans="1:6" s="57" customFormat="1" x14ac:dyDescent="0.25">
      <c r="A156" s="79"/>
      <c r="B156" s="123"/>
      <c r="C156" s="11"/>
      <c r="D156" s="20"/>
      <c r="E156" s="50"/>
      <c r="F156" s="51"/>
    </row>
    <row r="157" spans="1:6" s="57" customFormat="1" x14ac:dyDescent="0.25">
      <c r="A157" s="79"/>
      <c r="B157" s="123"/>
      <c r="C157" s="11"/>
      <c r="D157" s="20"/>
      <c r="E157" s="50"/>
      <c r="F157" s="51"/>
    </row>
    <row r="158" spans="1:6" s="57" customFormat="1" x14ac:dyDescent="0.25">
      <c r="A158" s="79"/>
      <c r="B158" s="123"/>
      <c r="C158" s="11"/>
      <c r="D158" s="20"/>
      <c r="E158" s="50"/>
      <c r="F158" s="51"/>
    </row>
    <row r="159" spans="1:6" s="57" customFormat="1" ht="15.75" x14ac:dyDescent="0.25">
      <c r="A159" s="22" t="s">
        <v>0</v>
      </c>
      <c r="B159" s="23" t="s">
        <v>1</v>
      </c>
      <c r="C159" s="23" t="s">
        <v>2</v>
      </c>
      <c r="D159" s="23" t="s">
        <v>3</v>
      </c>
      <c r="E159" s="23" t="s">
        <v>4</v>
      </c>
      <c r="F159" s="24" t="s">
        <v>5</v>
      </c>
    </row>
    <row r="160" spans="1:6" s="57" customFormat="1" x14ac:dyDescent="0.25">
      <c r="A160" s="79"/>
      <c r="B160" s="123"/>
      <c r="C160" s="11"/>
      <c r="D160" s="20"/>
      <c r="E160" s="50"/>
      <c r="F160" s="51"/>
    </row>
    <row r="161" spans="1:6" s="57" customFormat="1" ht="89.25" x14ac:dyDescent="0.25">
      <c r="A161" s="79">
        <v>3</v>
      </c>
      <c r="B161" s="123" t="s">
        <v>127</v>
      </c>
      <c r="C161" s="11" t="s">
        <v>11</v>
      </c>
      <c r="D161" s="20">
        <v>1</v>
      </c>
      <c r="E161" s="143">
        <v>1800</v>
      </c>
      <c r="F161" s="144">
        <f>D161*E161</f>
        <v>1800</v>
      </c>
    </row>
    <row r="162" spans="1:6" s="57" customFormat="1" x14ac:dyDescent="0.25">
      <c r="A162" s="92"/>
      <c r="B162" s="93"/>
      <c r="C162" s="94"/>
      <c r="D162" s="94"/>
      <c r="E162" s="153"/>
      <c r="F162" s="154"/>
    </row>
    <row r="163" spans="1:6" s="57" customFormat="1" ht="76.5" x14ac:dyDescent="0.25">
      <c r="A163" s="17">
        <v>4</v>
      </c>
      <c r="B163" s="128" t="s">
        <v>121</v>
      </c>
      <c r="C163" s="11" t="s">
        <v>12</v>
      </c>
      <c r="D163" s="20">
        <v>4</v>
      </c>
      <c r="E163" s="145">
        <v>250</v>
      </c>
      <c r="F163" s="155">
        <f>D163*E163</f>
        <v>1000</v>
      </c>
    </row>
    <row r="164" spans="1:6" s="57" customFormat="1" x14ac:dyDescent="0.25">
      <c r="A164" s="17"/>
      <c r="B164" s="128"/>
      <c r="C164" s="11"/>
      <c r="D164" s="20"/>
      <c r="E164" s="145"/>
      <c r="F164" s="155"/>
    </row>
    <row r="165" spans="1:6" s="57" customFormat="1" ht="38.25" x14ac:dyDescent="0.25">
      <c r="A165" s="17">
        <v>5</v>
      </c>
      <c r="B165" s="128" t="s">
        <v>128</v>
      </c>
      <c r="C165" s="11" t="s">
        <v>12</v>
      </c>
      <c r="D165" s="20">
        <v>2</v>
      </c>
      <c r="E165" s="145">
        <v>100</v>
      </c>
      <c r="F165" s="155">
        <f>D165*E165</f>
        <v>200</v>
      </c>
    </row>
    <row r="166" spans="1:6" s="57" customFormat="1" x14ac:dyDescent="0.25">
      <c r="A166" s="17"/>
      <c r="B166" s="66"/>
      <c r="C166" s="11"/>
      <c r="D166" s="20"/>
      <c r="E166" s="145"/>
      <c r="F166" s="155"/>
    </row>
    <row r="167" spans="1:6" s="57" customFormat="1" ht="89.25" x14ac:dyDescent="0.25">
      <c r="A167" s="17">
        <v>6</v>
      </c>
      <c r="B167" s="37" t="s">
        <v>122</v>
      </c>
      <c r="C167" s="11" t="s">
        <v>12</v>
      </c>
      <c r="D167" s="20">
        <v>1</v>
      </c>
      <c r="E167" s="145">
        <v>350</v>
      </c>
      <c r="F167" s="151">
        <f>D167*E167</f>
        <v>350</v>
      </c>
    </row>
    <row r="168" spans="1:6" s="57" customFormat="1" x14ac:dyDescent="0.25">
      <c r="A168" s="17"/>
      <c r="B168" s="66"/>
      <c r="C168" s="11"/>
      <c r="D168" s="20"/>
      <c r="E168" s="145"/>
      <c r="F168" s="155"/>
    </row>
    <row r="169" spans="1:6" s="57" customFormat="1" ht="15.75" x14ac:dyDescent="0.25">
      <c r="A169" s="63"/>
      <c r="B169" s="64" t="s">
        <v>114</v>
      </c>
      <c r="C169" s="6"/>
      <c r="D169" s="65"/>
      <c r="E169" s="147"/>
      <c r="F169" s="156">
        <f>SUM(F152:F168)</f>
        <v>8878</v>
      </c>
    </row>
    <row r="170" spans="1:6" s="57" customFormat="1" ht="15.75" x14ac:dyDescent="0.25">
      <c r="A170" s="82"/>
      <c r="B170" s="83"/>
      <c r="C170" s="84"/>
      <c r="D170" s="85"/>
      <c r="E170" s="85"/>
      <c r="F170" s="86"/>
    </row>
    <row r="171" spans="1:6" s="57" customFormat="1" ht="15.75" x14ac:dyDescent="0.25">
      <c r="A171" s="82"/>
      <c r="B171" s="83"/>
      <c r="C171" s="84"/>
      <c r="D171" s="85"/>
      <c r="E171" s="85"/>
      <c r="F171" s="86"/>
    </row>
    <row r="172" spans="1:6" s="57" customFormat="1" ht="15.75" x14ac:dyDescent="0.25">
      <c r="A172" s="63"/>
      <c r="B172" s="64" t="s">
        <v>115</v>
      </c>
      <c r="C172" s="6"/>
      <c r="D172" s="65"/>
      <c r="E172" s="65"/>
      <c r="F172" s="65"/>
    </row>
    <row r="173" spans="1:6" s="57" customFormat="1" ht="15.75" x14ac:dyDescent="0.25">
      <c r="A173" s="82"/>
      <c r="B173" s="83"/>
      <c r="C173" s="84"/>
      <c r="D173" s="85"/>
      <c r="E173" s="85"/>
      <c r="F173" s="86"/>
    </row>
    <row r="174" spans="1:6" s="57" customFormat="1" ht="25.5" x14ac:dyDescent="0.25">
      <c r="A174" s="79">
        <v>1</v>
      </c>
      <c r="B174" s="75" t="s">
        <v>52</v>
      </c>
      <c r="C174" s="11" t="s">
        <v>41</v>
      </c>
      <c r="D174" s="80">
        <v>1</v>
      </c>
      <c r="E174" s="143">
        <v>35</v>
      </c>
      <c r="F174" s="143">
        <f>D174*E174</f>
        <v>35</v>
      </c>
    </row>
    <row r="175" spans="1:6" s="57" customFormat="1" x14ac:dyDescent="0.25">
      <c r="A175" s="92"/>
      <c r="B175" s="93"/>
      <c r="C175" s="94"/>
      <c r="D175" s="94"/>
      <c r="E175" s="153"/>
      <c r="F175" s="154"/>
    </row>
    <row r="176" spans="1:6" s="57" customFormat="1" ht="38.25" x14ac:dyDescent="0.25">
      <c r="A176" s="79">
        <v>2</v>
      </c>
      <c r="B176" s="87" t="s">
        <v>53</v>
      </c>
      <c r="C176" s="67" t="s">
        <v>12</v>
      </c>
      <c r="D176" s="20">
        <v>1</v>
      </c>
      <c r="E176" s="143">
        <v>29.2</v>
      </c>
      <c r="F176" s="144">
        <f>D176*E176</f>
        <v>29.2</v>
      </c>
    </row>
    <row r="177" spans="1:6" s="57" customFormat="1" x14ac:dyDescent="0.25">
      <c r="A177" s="92"/>
      <c r="B177" s="93"/>
      <c r="C177" s="94"/>
      <c r="D177" s="94"/>
      <c r="E177" s="153"/>
      <c r="F177" s="154"/>
    </row>
    <row r="178" spans="1:6" s="57" customFormat="1" ht="38.25" x14ac:dyDescent="0.25">
      <c r="A178" s="79">
        <v>3</v>
      </c>
      <c r="B178" s="100" t="s">
        <v>64</v>
      </c>
      <c r="C178" s="67" t="s">
        <v>12</v>
      </c>
      <c r="D178" s="20">
        <v>1</v>
      </c>
      <c r="E178" s="143">
        <v>88</v>
      </c>
      <c r="F178" s="144">
        <f>D178*E178</f>
        <v>88</v>
      </c>
    </row>
    <row r="179" spans="1:6" s="57" customFormat="1" x14ac:dyDescent="0.25">
      <c r="A179" s="92"/>
      <c r="B179" s="93"/>
      <c r="C179" s="94"/>
      <c r="D179" s="94"/>
      <c r="E179" s="153"/>
      <c r="F179" s="154"/>
    </row>
    <row r="180" spans="1:6" s="57" customFormat="1" ht="63.75" x14ac:dyDescent="0.25">
      <c r="A180" s="79">
        <v>4</v>
      </c>
      <c r="B180" s="103" t="s">
        <v>67</v>
      </c>
      <c r="C180" s="67" t="s">
        <v>66</v>
      </c>
      <c r="D180" s="20">
        <v>375</v>
      </c>
      <c r="E180" s="143">
        <v>2.75</v>
      </c>
      <c r="F180" s="143">
        <f>D180*E180</f>
        <v>1031.25</v>
      </c>
    </row>
    <row r="181" spans="1:6" s="57" customFormat="1" x14ac:dyDescent="0.25">
      <c r="A181" s="79"/>
      <c r="B181" s="100"/>
      <c r="C181" s="67"/>
      <c r="D181" s="20"/>
      <c r="E181" s="143"/>
      <c r="F181" s="144"/>
    </row>
    <row r="182" spans="1:6" s="57" customFormat="1" ht="15.75" x14ac:dyDescent="0.25">
      <c r="A182" s="63"/>
      <c r="B182" s="64" t="s">
        <v>116</v>
      </c>
      <c r="C182" s="6"/>
      <c r="D182" s="65"/>
      <c r="E182" s="147"/>
      <c r="F182" s="152">
        <f>SUM(F174:F181)</f>
        <v>1183.45</v>
      </c>
    </row>
    <row r="183" spans="1:6" s="57" customFormat="1" ht="15.75" x14ac:dyDescent="0.25">
      <c r="A183" s="82"/>
      <c r="B183" s="83"/>
      <c r="C183" s="84"/>
      <c r="D183" s="85"/>
      <c r="E183" s="85"/>
      <c r="F183" s="90"/>
    </row>
    <row r="184" spans="1:6" s="57" customFormat="1" ht="15.75" x14ac:dyDescent="0.25">
      <c r="A184" s="82"/>
      <c r="B184" s="83"/>
      <c r="C184" s="84"/>
      <c r="D184" s="85"/>
      <c r="E184" s="85"/>
      <c r="F184" s="90"/>
    </row>
    <row r="185" spans="1:6" s="57" customFormat="1" ht="15.75" x14ac:dyDescent="0.25">
      <c r="A185" s="82"/>
      <c r="B185" s="83"/>
      <c r="C185" s="84"/>
      <c r="D185" s="85"/>
      <c r="E185" s="85"/>
      <c r="F185" s="90"/>
    </row>
    <row r="186" spans="1:6" s="57" customFormat="1" ht="15.75" x14ac:dyDescent="0.25">
      <c r="A186" s="82"/>
      <c r="B186" s="83"/>
      <c r="C186" s="84"/>
      <c r="D186" s="85"/>
      <c r="E186" s="85"/>
      <c r="F186" s="90"/>
    </row>
    <row r="187" spans="1:6" s="57" customFormat="1" ht="15.75" x14ac:dyDescent="0.25">
      <c r="A187" s="82"/>
      <c r="B187" s="83"/>
      <c r="C187" s="84"/>
      <c r="D187" s="85"/>
      <c r="E187" s="85"/>
      <c r="F187" s="90"/>
    </row>
    <row r="188" spans="1:6" s="57" customFormat="1" ht="15.75" x14ac:dyDescent="0.25">
      <c r="A188" s="82"/>
      <c r="B188" s="83"/>
      <c r="C188" s="84"/>
      <c r="D188" s="85"/>
      <c r="E188" s="85"/>
      <c r="F188" s="90"/>
    </row>
    <row r="189" spans="1:6" s="57" customFormat="1" ht="15.75" x14ac:dyDescent="0.25">
      <c r="A189" s="22" t="s">
        <v>0</v>
      </c>
      <c r="B189" s="23" t="s">
        <v>1</v>
      </c>
      <c r="C189" s="23" t="s">
        <v>2</v>
      </c>
      <c r="D189" s="23" t="s">
        <v>3</v>
      </c>
      <c r="E189" s="23" t="s">
        <v>4</v>
      </c>
      <c r="F189" s="24" t="s">
        <v>5</v>
      </c>
    </row>
    <row r="190" spans="1:6" s="57" customFormat="1" ht="15.75" x14ac:dyDescent="0.25">
      <c r="A190" s="82"/>
      <c r="B190" s="83"/>
      <c r="C190" s="84"/>
      <c r="D190" s="85"/>
      <c r="E190" s="85"/>
      <c r="F190" s="86"/>
    </row>
    <row r="191" spans="1:6" s="57" customFormat="1" ht="15.75" x14ac:dyDescent="0.25">
      <c r="A191" s="63"/>
      <c r="B191" s="64" t="s">
        <v>117</v>
      </c>
      <c r="C191" s="6"/>
      <c r="D191" s="65"/>
      <c r="E191" s="65"/>
      <c r="F191" s="65"/>
    </row>
    <row r="192" spans="1:6" s="57" customFormat="1" ht="15.75" x14ac:dyDescent="0.25">
      <c r="A192" s="82"/>
      <c r="B192" s="83"/>
      <c r="C192" s="84"/>
      <c r="D192" s="85"/>
      <c r="E192" s="85"/>
      <c r="F192" s="86"/>
    </row>
    <row r="193" spans="1:6" s="57" customFormat="1" ht="116.25" customHeight="1" x14ac:dyDescent="0.25">
      <c r="A193" s="17">
        <v>1</v>
      </c>
      <c r="B193" s="69" t="s">
        <v>120</v>
      </c>
      <c r="C193" s="11" t="s">
        <v>9</v>
      </c>
      <c r="D193" s="20">
        <v>40</v>
      </c>
      <c r="E193" s="143">
        <v>300</v>
      </c>
      <c r="F193" s="144">
        <f>D193*E193</f>
        <v>12000</v>
      </c>
    </row>
    <row r="194" spans="1:6" s="57" customFormat="1" x14ac:dyDescent="0.25">
      <c r="A194" s="102"/>
      <c r="B194" s="99"/>
      <c r="C194" s="67"/>
      <c r="D194" s="48"/>
      <c r="E194" s="143"/>
      <c r="F194" s="144"/>
    </row>
    <row r="195" spans="1:6" s="57" customFormat="1" x14ac:dyDescent="0.25">
      <c r="A195" s="72">
        <v>2</v>
      </c>
      <c r="B195" s="88" t="s">
        <v>54</v>
      </c>
      <c r="C195" s="11" t="s">
        <v>12</v>
      </c>
      <c r="D195" s="20">
        <v>2</v>
      </c>
      <c r="E195" s="143">
        <v>100</v>
      </c>
      <c r="F195" s="144">
        <f>D195*E195</f>
        <v>200</v>
      </c>
    </row>
    <row r="196" spans="1:6" s="57" customFormat="1" ht="15.75" x14ac:dyDescent="0.25">
      <c r="A196" s="82"/>
      <c r="B196" s="83"/>
      <c r="C196" s="84"/>
      <c r="D196" s="85"/>
      <c r="E196" s="157"/>
      <c r="F196" s="158"/>
    </row>
    <row r="197" spans="1:6" s="57" customFormat="1" ht="15.75" x14ac:dyDescent="0.25">
      <c r="A197" s="63"/>
      <c r="B197" s="64" t="s">
        <v>119</v>
      </c>
      <c r="C197" s="6"/>
      <c r="D197" s="65"/>
      <c r="E197" s="147"/>
      <c r="F197" s="156">
        <f>SUM(F193:F195)</f>
        <v>12200</v>
      </c>
    </row>
    <row r="198" spans="1:6" s="57" customFormat="1" ht="15.75" x14ac:dyDescent="0.25">
      <c r="A198" s="82"/>
      <c r="B198" s="83"/>
      <c r="C198" s="84"/>
      <c r="D198" s="85"/>
      <c r="E198" s="85"/>
      <c r="F198" s="86"/>
    </row>
    <row r="199" spans="1:6" s="57" customFormat="1" ht="15.75" x14ac:dyDescent="0.25">
      <c r="A199" s="82"/>
      <c r="B199" s="83"/>
      <c r="C199" s="84"/>
      <c r="D199" s="85"/>
      <c r="E199" s="85"/>
      <c r="F199" s="86"/>
    </row>
    <row r="200" spans="1:6" s="57" customFormat="1" ht="15.75" x14ac:dyDescent="0.25">
      <c r="A200" s="82"/>
      <c r="B200" s="83"/>
      <c r="C200" s="84"/>
      <c r="D200" s="85"/>
      <c r="E200" s="85"/>
      <c r="F200" s="86"/>
    </row>
    <row r="201" spans="1:6" s="57" customFormat="1" ht="15.75" x14ac:dyDescent="0.25">
      <c r="A201" s="82"/>
      <c r="B201" s="83"/>
      <c r="C201" s="84"/>
      <c r="D201" s="85"/>
      <c r="E201" s="85"/>
      <c r="F201" s="86"/>
    </row>
    <row r="202" spans="1:6" s="57" customFormat="1" ht="15.75" x14ac:dyDescent="0.25">
      <c r="A202" s="82"/>
      <c r="B202" s="83"/>
      <c r="C202" s="84"/>
      <c r="D202" s="85"/>
      <c r="E202" s="85"/>
      <c r="F202" s="86"/>
    </row>
    <row r="204" spans="1:6" x14ac:dyDescent="0.25">
      <c r="A204" s="114"/>
      <c r="B204" s="114"/>
      <c r="C204" s="114"/>
      <c r="D204" s="114"/>
      <c r="E204" s="114"/>
      <c r="F204" s="114"/>
    </row>
    <row r="205" spans="1:6" x14ac:dyDescent="0.25">
      <c r="A205" s="114"/>
      <c r="B205" s="114"/>
      <c r="C205" s="114"/>
      <c r="D205" s="114"/>
      <c r="E205" s="114"/>
      <c r="F205" s="114"/>
    </row>
  </sheetData>
  <pageMargins left="0.70866141732283472" right="0.31496062992125984" top="0.43307086614173229" bottom="0.59055118110236227" header="0.11811023622047245" footer="0.19685039370078741"/>
  <pageSetup paperSize="9" orientation="portrait" horizontalDpi="300" verticalDpi="300" r:id="rId1"/>
  <headerFooter>
    <oddHeader xml:space="preserve">&amp;R&amp;8Popis del </oddHeader>
    <oddFooter>&amp;L&amp;8št. načrta: 07/2015-K-P&amp;C&amp;8stran &amp;P/6&amp;R&amp;8OBČINA PREBOLD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160"/>
  <sheetViews>
    <sheetView view="pageLayout" topLeftCell="A103" zoomScale="125" zoomScaleNormal="125" zoomScalePageLayoutView="125" workbookViewId="0">
      <selection activeCell="D50" sqref="D50"/>
    </sheetView>
  </sheetViews>
  <sheetFormatPr defaultRowHeight="15" x14ac:dyDescent="0.25"/>
  <cols>
    <col min="1" max="1" width="4.28515625" customWidth="1"/>
    <col min="2" max="2" width="46" customWidth="1"/>
    <col min="3" max="3" width="6.7109375" customWidth="1"/>
    <col min="4" max="4" width="8.7109375" customWidth="1"/>
    <col min="5" max="5" width="12.7109375" customWidth="1"/>
    <col min="6" max="6" width="13.7109375" customWidth="1"/>
  </cols>
  <sheetData>
    <row r="7" spans="1:6" ht="15.75" x14ac:dyDescent="0.25">
      <c r="A7" s="110" t="s">
        <v>70</v>
      </c>
      <c r="B7" s="96" t="s">
        <v>72</v>
      </c>
      <c r="C7" s="12"/>
      <c r="D7" s="12"/>
      <c r="E7" s="12"/>
      <c r="F7" s="97"/>
    </row>
    <row r="9" spans="1:6" x14ac:dyDescent="0.25">
      <c r="A9" s="44">
        <v>1</v>
      </c>
      <c r="B9" s="25" t="s">
        <v>13</v>
      </c>
      <c r="C9" s="25"/>
      <c r="D9" s="25"/>
      <c r="E9" s="25"/>
      <c r="F9" s="26">
        <f>F74</f>
        <v>1782.75</v>
      </c>
    </row>
    <row r="10" spans="1:6" x14ac:dyDescent="0.25">
      <c r="A10" s="45">
        <v>2</v>
      </c>
      <c r="B10" s="27" t="s">
        <v>14</v>
      </c>
      <c r="C10" s="28"/>
      <c r="D10" s="28"/>
      <c r="E10" s="28"/>
      <c r="F10" s="29">
        <f>F104</f>
        <v>2518.3000000000002</v>
      </c>
    </row>
    <row r="11" spans="1:6" x14ac:dyDescent="0.25">
      <c r="A11" s="45">
        <v>3</v>
      </c>
      <c r="B11" s="27" t="s">
        <v>15</v>
      </c>
      <c r="C11" s="28"/>
      <c r="D11" s="28"/>
      <c r="E11" s="28"/>
      <c r="F11" s="29">
        <f>F119</f>
        <v>21436.000000000004</v>
      </c>
    </row>
    <row r="12" spans="1:6" x14ac:dyDescent="0.25">
      <c r="A12" s="46">
        <v>4</v>
      </c>
      <c r="B12" s="30" t="s">
        <v>17</v>
      </c>
      <c r="C12" s="25"/>
      <c r="D12" s="25"/>
      <c r="E12" s="25"/>
      <c r="F12" s="26">
        <f>F148</f>
        <v>3386.45</v>
      </c>
    </row>
    <row r="13" spans="1:6" x14ac:dyDescent="0.25">
      <c r="A13" s="46">
        <v>5</v>
      </c>
      <c r="B13" s="30" t="s">
        <v>18</v>
      </c>
      <c r="C13" s="25"/>
      <c r="D13" s="25"/>
      <c r="E13" s="25"/>
      <c r="F13" s="26">
        <f>F155</f>
        <v>200</v>
      </c>
    </row>
    <row r="14" spans="1:6" x14ac:dyDescent="0.25">
      <c r="A14" s="45">
        <v>6</v>
      </c>
      <c r="B14" s="27" t="s">
        <v>10</v>
      </c>
      <c r="C14" s="28"/>
      <c r="D14" s="28"/>
      <c r="E14" s="28"/>
      <c r="F14" s="29">
        <f>0.03*SUM(F9:F13)</f>
        <v>879.70500000000004</v>
      </c>
    </row>
    <row r="15" spans="1:6" x14ac:dyDescent="0.25">
      <c r="A15" s="31"/>
      <c r="B15" s="16"/>
      <c r="C15" s="32"/>
      <c r="D15" s="32"/>
      <c r="E15" s="32"/>
      <c r="F15" s="33"/>
    </row>
    <row r="16" spans="1:6" x14ac:dyDescent="0.25">
      <c r="A16" s="2"/>
      <c r="B16" s="2"/>
      <c r="C16" s="38" t="s">
        <v>6</v>
      </c>
      <c r="D16" s="38"/>
      <c r="E16" s="38"/>
      <c r="F16" s="39">
        <f>SUM(F9:F14)</f>
        <v>30203.205000000005</v>
      </c>
    </row>
    <row r="17" spans="1:6" x14ac:dyDescent="0.25">
      <c r="A17" s="2"/>
      <c r="B17" s="2"/>
      <c r="C17" s="38" t="s">
        <v>8</v>
      </c>
      <c r="D17" s="38"/>
      <c r="E17" s="38"/>
      <c r="F17" s="39">
        <f>0.22*F16</f>
        <v>6644.705100000001</v>
      </c>
    </row>
    <row r="18" spans="1:6" ht="15.75" thickBot="1" x14ac:dyDescent="0.3">
      <c r="A18" s="2"/>
      <c r="B18" s="2"/>
      <c r="C18" s="40" t="s">
        <v>7</v>
      </c>
      <c r="D18" s="40"/>
      <c r="E18" s="40"/>
      <c r="F18" s="41">
        <f>SUM(F16:F17)</f>
        <v>36847.910100000008</v>
      </c>
    </row>
    <row r="19" spans="1:6" ht="15.75" thickTop="1" x14ac:dyDescent="0.25">
      <c r="A19" s="2"/>
      <c r="B19" s="2"/>
      <c r="C19" s="42"/>
      <c r="D19" s="42"/>
      <c r="E19" s="42"/>
      <c r="F19" s="43"/>
    </row>
    <row r="20" spans="1:6" x14ac:dyDescent="0.25">
      <c r="A20" s="2"/>
      <c r="B20" s="2"/>
      <c r="C20" s="42"/>
      <c r="D20" s="42"/>
      <c r="E20" s="42"/>
      <c r="F20" s="43"/>
    </row>
    <row r="21" spans="1:6" x14ac:dyDescent="0.25">
      <c r="A21" s="2"/>
      <c r="B21" s="2"/>
      <c r="C21" s="42"/>
      <c r="D21" s="42"/>
      <c r="E21" s="42"/>
      <c r="F21" s="43"/>
    </row>
    <row r="22" spans="1:6" x14ac:dyDescent="0.25">
      <c r="A22" s="2"/>
      <c r="B22" s="2"/>
      <c r="C22" s="42"/>
      <c r="D22" s="42"/>
      <c r="E22" s="42"/>
      <c r="F22" s="43"/>
    </row>
    <row r="23" spans="1:6" x14ac:dyDescent="0.25">
      <c r="A23" s="2"/>
      <c r="B23" s="2"/>
      <c r="C23" s="42"/>
      <c r="D23" s="42"/>
      <c r="E23" s="42"/>
      <c r="F23" s="43"/>
    </row>
    <row r="24" spans="1:6" x14ac:dyDescent="0.25">
      <c r="A24" s="2"/>
      <c r="B24" s="2"/>
      <c r="C24" s="42"/>
      <c r="D24" s="42"/>
      <c r="E24" s="42"/>
      <c r="F24" s="43"/>
    </row>
    <row r="25" spans="1:6" x14ac:dyDescent="0.25">
      <c r="A25" s="2"/>
      <c r="B25" s="2"/>
      <c r="C25" s="42"/>
      <c r="D25" s="42"/>
      <c r="E25" s="42"/>
      <c r="F25" s="43"/>
    </row>
    <row r="26" spans="1:6" x14ac:dyDescent="0.25">
      <c r="A26" s="2"/>
      <c r="B26" s="2"/>
      <c r="C26" s="42"/>
      <c r="D26" s="42"/>
      <c r="E26" s="42"/>
      <c r="F26" s="43"/>
    </row>
    <row r="27" spans="1:6" x14ac:dyDescent="0.25">
      <c r="A27" s="2"/>
      <c r="B27" s="2"/>
      <c r="C27" s="42"/>
      <c r="D27" s="42"/>
      <c r="E27" s="42"/>
      <c r="F27" s="43"/>
    </row>
    <row r="28" spans="1:6" x14ac:dyDescent="0.25">
      <c r="A28" s="2"/>
      <c r="B28" s="2"/>
      <c r="C28" s="42"/>
      <c r="D28" s="42"/>
      <c r="E28" s="42"/>
      <c r="F28" s="43"/>
    </row>
    <row r="29" spans="1:6" x14ac:dyDescent="0.25">
      <c r="A29" s="2"/>
      <c r="B29" s="2"/>
      <c r="C29" s="42"/>
      <c r="D29" s="42"/>
      <c r="E29" s="42"/>
      <c r="F29" s="43"/>
    </row>
    <row r="30" spans="1:6" x14ac:dyDescent="0.25">
      <c r="A30" s="2"/>
      <c r="B30" s="2"/>
      <c r="C30" s="42"/>
      <c r="D30" s="42"/>
      <c r="E30" s="42"/>
      <c r="F30" s="43"/>
    </row>
    <row r="31" spans="1:6" x14ac:dyDescent="0.25">
      <c r="A31" s="2"/>
      <c r="B31" s="2"/>
      <c r="C31" s="42"/>
      <c r="D31" s="42"/>
      <c r="E31" s="42"/>
      <c r="F31" s="43"/>
    </row>
    <row r="32" spans="1:6" x14ac:dyDescent="0.25">
      <c r="A32" s="2"/>
      <c r="B32" s="2"/>
      <c r="C32" s="42"/>
      <c r="D32" s="42"/>
      <c r="E32" s="42"/>
      <c r="F32" s="43"/>
    </row>
    <row r="33" spans="1:6" x14ac:dyDescent="0.25">
      <c r="A33" s="2"/>
      <c r="B33" s="2"/>
      <c r="C33" s="42"/>
      <c r="D33" s="42"/>
      <c r="E33" s="42"/>
      <c r="F33" s="43"/>
    </row>
    <row r="34" spans="1:6" x14ac:dyDescent="0.25">
      <c r="A34" s="2"/>
      <c r="B34" s="2"/>
      <c r="C34" s="42"/>
      <c r="D34" s="42"/>
      <c r="E34" s="42"/>
      <c r="F34" s="43"/>
    </row>
    <row r="35" spans="1:6" x14ac:dyDescent="0.25">
      <c r="A35" s="2"/>
      <c r="B35" s="2"/>
      <c r="C35" s="42"/>
      <c r="D35" s="42"/>
      <c r="E35" s="42"/>
      <c r="F35" s="43"/>
    </row>
    <row r="36" spans="1:6" x14ac:dyDescent="0.25">
      <c r="A36" s="2"/>
      <c r="B36" s="2"/>
      <c r="C36" s="42"/>
      <c r="D36" s="42"/>
      <c r="E36" s="42"/>
      <c r="F36" s="43"/>
    </row>
    <row r="37" spans="1:6" x14ac:dyDescent="0.25">
      <c r="A37" s="2"/>
      <c r="B37" s="2"/>
      <c r="C37" s="42"/>
      <c r="D37" s="42"/>
      <c r="E37" s="42"/>
      <c r="F37" s="43"/>
    </row>
    <row r="38" spans="1:6" x14ac:dyDescent="0.25">
      <c r="A38" s="2"/>
      <c r="B38" s="2"/>
      <c r="C38" s="42"/>
      <c r="D38" s="42"/>
      <c r="E38" s="42"/>
      <c r="F38" s="43"/>
    </row>
    <row r="39" spans="1:6" x14ac:dyDescent="0.25">
      <c r="A39" s="2"/>
      <c r="B39" s="2"/>
      <c r="C39" s="42"/>
      <c r="D39" s="42"/>
      <c r="E39" s="42"/>
      <c r="F39" s="43"/>
    </row>
    <row r="40" spans="1:6" x14ac:dyDescent="0.25">
      <c r="A40" s="2"/>
      <c r="B40" s="2"/>
      <c r="C40" s="42"/>
      <c r="D40" s="42"/>
      <c r="E40" s="42"/>
      <c r="F40" s="43"/>
    </row>
    <row r="41" spans="1:6" x14ac:dyDescent="0.25">
      <c r="A41" s="2"/>
      <c r="B41" s="2"/>
      <c r="C41" s="42"/>
      <c r="D41" s="42"/>
      <c r="E41" s="42"/>
      <c r="F41" s="43"/>
    </row>
    <row r="42" spans="1:6" x14ac:dyDescent="0.25">
      <c r="A42" s="2"/>
      <c r="B42" s="2"/>
      <c r="C42" s="42"/>
      <c r="D42" s="42"/>
      <c r="E42" s="42"/>
      <c r="F42" s="43"/>
    </row>
    <row r="43" spans="1:6" x14ac:dyDescent="0.25">
      <c r="A43" s="2"/>
      <c r="B43" s="2"/>
      <c r="C43" s="42"/>
      <c r="D43" s="42"/>
      <c r="E43" s="42"/>
      <c r="F43" s="43"/>
    </row>
    <row r="44" spans="1:6" x14ac:dyDescent="0.25">
      <c r="A44" s="2"/>
      <c r="B44" s="2"/>
      <c r="C44" s="42"/>
      <c r="D44" s="42"/>
      <c r="E44" s="42"/>
      <c r="F44" s="43"/>
    </row>
    <row r="45" spans="1:6" x14ac:dyDescent="0.25">
      <c r="A45" s="2"/>
      <c r="B45" s="2"/>
      <c r="C45" s="42"/>
      <c r="D45" s="42"/>
      <c r="E45" s="42"/>
      <c r="F45" s="43"/>
    </row>
    <row r="46" spans="1:6" x14ac:dyDescent="0.25">
      <c r="A46" s="2"/>
      <c r="B46" s="2"/>
      <c r="C46" s="42"/>
      <c r="D46" s="42"/>
      <c r="E46" s="42"/>
      <c r="F46" s="43"/>
    </row>
    <row r="47" spans="1:6" x14ac:dyDescent="0.25">
      <c r="A47" s="2"/>
      <c r="B47" s="2"/>
      <c r="C47" s="42"/>
      <c r="D47" s="42"/>
      <c r="E47" s="42"/>
      <c r="F47" s="43"/>
    </row>
    <row r="48" spans="1:6" x14ac:dyDescent="0.25">
      <c r="A48" s="2"/>
      <c r="B48" s="2"/>
      <c r="C48" s="42"/>
      <c r="D48" s="42"/>
      <c r="E48" s="42"/>
      <c r="F48" s="43"/>
    </row>
    <row r="49" spans="1:7" x14ac:dyDescent="0.25">
      <c r="A49" s="2"/>
      <c r="B49" s="2"/>
      <c r="C49" s="42"/>
      <c r="D49" s="42"/>
      <c r="E49" s="42"/>
      <c r="F49" s="43"/>
    </row>
    <row r="50" spans="1:7" x14ac:dyDescent="0.25">
      <c r="A50" s="2"/>
      <c r="B50" s="2"/>
      <c r="C50" s="42"/>
      <c r="D50" s="42"/>
      <c r="E50" s="42"/>
      <c r="F50" s="43"/>
    </row>
    <row r="51" spans="1:7" x14ac:dyDescent="0.25">
      <c r="A51" s="2"/>
      <c r="B51" s="2"/>
      <c r="C51" s="42"/>
      <c r="D51" s="42"/>
      <c r="E51" s="42"/>
      <c r="F51" s="43"/>
    </row>
    <row r="52" spans="1:7" x14ac:dyDescent="0.25">
      <c r="A52" s="2"/>
      <c r="B52" s="2"/>
      <c r="C52" s="42"/>
      <c r="D52" s="42"/>
      <c r="E52" s="42"/>
      <c r="F52" s="43"/>
    </row>
    <row r="53" spans="1:7" x14ac:dyDescent="0.25">
      <c r="A53" s="2"/>
      <c r="B53" s="2"/>
      <c r="C53" s="42"/>
      <c r="D53" s="42"/>
      <c r="E53" s="42"/>
      <c r="F53" s="43"/>
    </row>
    <row r="54" spans="1:7" ht="15.75" customHeight="1" x14ac:dyDescent="0.25">
      <c r="A54" s="22" t="s">
        <v>0</v>
      </c>
      <c r="B54" s="23" t="s">
        <v>1</v>
      </c>
      <c r="C54" s="23" t="s">
        <v>2</v>
      </c>
      <c r="D54" s="23" t="s">
        <v>3</v>
      </c>
      <c r="E54" s="23" t="s">
        <v>4</v>
      </c>
      <c r="F54" s="24" t="s">
        <v>5</v>
      </c>
    </row>
    <row r="56" spans="1:7" ht="15.75" x14ac:dyDescent="0.25">
      <c r="A56" s="14"/>
      <c r="B56" s="36" t="s">
        <v>19</v>
      </c>
      <c r="C56" s="15"/>
      <c r="D56" s="7"/>
      <c r="E56" s="7"/>
      <c r="F56" s="7"/>
    </row>
    <row r="57" spans="1:7" x14ac:dyDescent="0.25">
      <c r="A57" s="4"/>
      <c r="B57" s="4"/>
      <c r="C57" s="4"/>
      <c r="D57" s="4"/>
      <c r="E57" s="4"/>
      <c r="F57" s="4"/>
    </row>
    <row r="58" spans="1:7" s="57" customFormat="1" ht="26.25" x14ac:dyDescent="0.25">
      <c r="A58" s="59">
        <v>1</v>
      </c>
      <c r="B58" s="52" t="s">
        <v>21</v>
      </c>
      <c r="C58" s="53" t="s">
        <v>20</v>
      </c>
      <c r="D58" s="54">
        <v>0.30499999999999999</v>
      </c>
      <c r="E58" s="55">
        <v>1450</v>
      </c>
      <c r="F58" s="56">
        <f>D58*E58</f>
        <v>442.25</v>
      </c>
    </row>
    <row r="59" spans="1:7" s="57" customFormat="1" x14ac:dyDescent="0.25">
      <c r="A59" s="18"/>
      <c r="B59" s="18"/>
      <c r="C59" s="18"/>
      <c r="D59" s="18"/>
      <c r="E59" s="58"/>
      <c r="F59" s="58"/>
    </row>
    <row r="60" spans="1:7" s="57" customFormat="1" ht="26.25" x14ac:dyDescent="0.25">
      <c r="A60" s="79">
        <v>2</v>
      </c>
      <c r="B60" s="52" t="s">
        <v>73</v>
      </c>
      <c r="C60" s="11" t="s">
        <v>74</v>
      </c>
      <c r="D60" s="80">
        <v>1</v>
      </c>
      <c r="E60" s="50">
        <v>150</v>
      </c>
      <c r="F60" s="50">
        <f>D60*E60</f>
        <v>150</v>
      </c>
    </row>
    <row r="61" spans="1:7" s="57" customFormat="1" x14ac:dyDescent="0.25">
      <c r="A61" s="18"/>
      <c r="B61" s="18"/>
      <c r="C61" s="18"/>
      <c r="D61" s="18"/>
      <c r="E61" s="58"/>
      <c r="F61" s="58"/>
    </row>
    <row r="62" spans="1:7" s="57" customFormat="1" ht="25.5" x14ac:dyDescent="0.25">
      <c r="A62" s="59">
        <v>3</v>
      </c>
      <c r="B62" s="88" t="s">
        <v>76</v>
      </c>
      <c r="C62" s="11" t="s">
        <v>9</v>
      </c>
      <c r="D62" s="20">
        <v>40</v>
      </c>
      <c r="E62" s="50">
        <v>1.2</v>
      </c>
      <c r="F62" s="51">
        <f>D62*E62</f>
        <v>48</v>
      </c>
    </row>
    <row r="63" spans="1:7" s="57" customFormat="1" x14ac:dyDescent="0.25">
      <c r="A63" s="59"/>
      <c r="B63" s="88"/>
      <c r="C63" s="11"/>
      <c r="D63" s="20"/>
      <c r="E63" s="50"/>
      <c r="F63" s="51"/>
    </row>
    <row r="64" spans="1:7" s="57" customFormat="1" ht="38.25" x14ac:dyDescent="0.25">
      <c r="A64" s="59">
        <v>4</v>
      </c>
      <c r="B64" s="88" t="s">
        <v>75</v>
      </c>
      <c r="C64" s="67" t="s">
        <v>31</v>
      </c>
      <c r="D64" s="20">
        <v>50</v>
      </c>
      <c r="E64" s="50">
        <v>5.5</v>
      </c>
      <c r="F64" s="50">
        <f>D64*E64</f>
        <v>275</v>
      </c>
      <c r="G64" s="98"/>
    </row>
    <row r="65" spans="1:7" s="57" customFormat="1" x14ac:dyDescent="0.25">
      <c r="A65" s="59"/>
      <c r="B65" s="99"/>
      <c r="C65" s="67"/>
      <c r="D65" s="20"/>
      <c r="E65" s="50"/>
      <c r="F65" s="50"/>
      <c r="G65" s="98"/>
    </row>
    <row r="66" spans="1:7" s="57" customFormat="1" ht="26.25" x14ac:dyDescent="0.25">
      <c r="A66" s="17">
        <v>5</v>
      </c>
      <c r="B66" s="52" t="s">
        <v>77</v>
      </c>
      <c r="C66" s="11" t="s">
        <v>12</v>
      </c>
      <c r="D66" s="20">
        <v>1</v>
      </c>
      <c r="E66" s="50">
        <v>17</v>
      </c>
      <c r="F66" s="50">
        <f>D66*E66</f>
        <v>17</v>
      </c>
    </row>
    <row r="67" spans="1:7" s="57" customFormat="1" x14ac:dyDescent="0.25">
      <c r="A67" s="17"/>
      <c r="B67" s="52"/>
      <c r="C67" s="11"/>
      <c r="D67" s="20"/>
      <c r="E67" s="50"/>
      <c r="F67" s="51"/>
    </row>
    <row r="68" spans="1:7" s="57" customFormat="1" ht="39" x14ac:dyDescent="0.25">
      <c r="A68" s="17">
        <v>6</v>
      </c>
      <c r="B68" s="52" t="s">
        <v>58</v>
      </c>
      <c r="C68" s="11" t="s">
        <v>12</v>
      </c>
      <c r="D68" s="20">
        <v>1</v>
      </c>
      <c r="E68" s="50">
        <v>54</v>
      </c>
      <c r="F68" s="50">
        <f>D68*E68</f>
        <v>54</v>
      </c>
    </row>
    <row r="69" spans="1:7" s="57" customFormat="1" x14ac:dyDescent="0.25">
      <c r="A69" s="17"/>
      <c r="B69" s="52"/>
      <c r="C69" s="11"/>
      <c r="D69" s="20"/>
      <c r="E69" s="50"/>
      <c r="F69" s="50"/>
    </row>
    <row r="70" spans="1:7" s="57" customFormat="1" ht="25.5" x14ac:dyDescent="0.25">
      <c r="A70" s="79">
        <v>7</v>
      </c>
      <c r="B70" s="88" t="s">
        <v>57</v>
      </c>
      <c r="C70" s="76" t="s">
        <v>25</v>
      </c>
      <c r="D70" s="77">
        <v>10</v>
      </c>
      <c r="E70" s="19">
        <v>60</v>
      </c>
      <c r="F70" s="21">
        <f>D70*E70</f>
        <v>600</v>
      </c>
    </row>
    <row r="71" spans="1:7" s="57" customFormat="1" x14ac:dyDescent="0.25">
      <c r="A71" s="79"/>
      <c r="B71" s="75"/>
      <c r="C71" s="76"/>
      <c r="D71" s="77"/>
      <c r="E71" s="19"/>
      <c r="F71" s="21"/>
    </row>
    <row r="72" spans="1:7" s="57" customFormat="1" ht="39" x14ac:dyDescent="0.25">
      <c r="A72" s="17">
        <v>8</v>
      </c>
      <c r="B72" s="52" t="s">
        <v>24</v>
      </c>
      <c r="C72" s="67" t="s">
        <v>25</v>
      </c>
      <c r="D72" s="20">
        <v>3</v>
      </c>
      <c r="E72" s="50">
        <v>65.5</v>
      </c>
      <c r="F72" s="50">
        <f>D72*E72</f>
        <v>196.5</v>
      </c>
    </row>
    <row r="73" spans="1:7" s="57" customFormat="1" x14ac:dyDescent="0.25">
      <c r="A73" s="47"/>
      <c r="B73" s="52"/>
      <c r="C73" s="1"/>
      <c r="D73" s="48"/>
      <c r="E73" s="50"/>
      <c r="F73" s="50"/>
    </row>
    <row r="74" spans="1:7" s="57" customFormat="1" ht="15.75" x14ac:dyDescent="0.25">
      <c r="A74" s="61"/>
      <c r="B74" s="36" t="s">
        <v>26</v>
      </c>
      <c r="C74" s="6"/>
      <c r="D74" s="34"/>
      <c r="E74" s="34"/>
      <c r="F74" s="62">
        <f>SUM(F58:F72)</f>
        <v>1782.75</v>
      </c>
    </row>
    <row r="75" spans="1:7" s="57" customFormat="1" x14ac:dyDescent="0.25"/>
    <row r="76" spans="1:7" s="57" customFormat="1" x14ac:dyDescent="0.25"/>
    <row r="77" spans="1:7" s="57" customFormat="1" ht="15.75" x14ac:dyDescent="0.25">
      <c r="A77" s="63"/>
      <c r="B77" s="64" t="s">
        <v>27</v>
      </c>
      <c r="C77" s="6"/>
      <c r="D77" s="65"/>
      <c r="E77" s="65"/>
      <c r="F77" s="65"/>
    </row>
    <row r="78" spans="1:7" s="57" customFormat="1" x14ac:dyDescent="0.25">
      <c r="A78" s="18"/>
      <c r="B78" s="18"/>
      <c r="C78" s="18"/>
      <c r="D78" s="18"/>
      <c r="E78" s="18"/>
      <c r="F78" s="18"/>
    </row>
    <row r="79" spans="1:7" s="57" customFormat="1" ht="38.25" x14ac:dyDescent="0.25">
      <c r="A79" s="17">
        <v>1</v>
      </c>
      <c r="B79" s="69" t="s">
        <v>78</v>
      </c>
      <c r="C79" s="67" t="s">
        <v>23</v>
      </c>
      <c r="D79" s="20">
        <v>46</v>
      </c>
      <c r="E79" s="50">
        <v>3.4</v>
      </c>
      <c r="F79" s="68">
        <f>D79*E79</f>
        <v>156.4</v>
      </c>
    </row>
    <row r="80" spans="1:7" s="57" customFormat="1" x14ac:dyDescent="0.25">
      <c r="A80" s="47"/>
      <c r="B80" s="69"/>
      <c r="C80" s="67"/>
      <c r="D80" s="48"/>
      <c r="E80" s="70"/>
      <c r="F80" s="71"/>
    </row>
    <row r="81" spans="1:6" s="57" customFormat="1" ht="39" x14ac:dyDescent="0.25">
      <c r="A81" s="79">
        <v>2</v>
      </c>
      <c r="B81" s="73" t="s">
        <v>80</v>
      </c>
      <c r="C81" s="67" t="s">
        <v>23</v>
      </c>
      <c r="D81" s="20">
        <v>120</v>
      </c>
      <c r="E81" s="50">
        <v>3</v>
      </c>
      <c r="F81" s="68">
        <f>D81*E81</f>
        <v>360</v>
      </c>
    </row>
    <row r="82" spans="1:6" s="57" customFormat="1" x14ac:dyDescent="0.25">
      <c r="A82" s="79"/>
      <c r="B82" s="73"/>
      <c r="C82" s="67"/>
      <c r="D82" s="20"/>
      <c r="E82" s="50"/>
      <c r="F82" s="68"/>
    </row>
    <row r="83" spans="1:6" s="57" customFormat="1" ht="39" x14ac:dyDescent="0.25">
      <c r="A83" s="79">
        <v>3</v>
      </c>
      <c r="B83" s="73" t="s">
        <v>79</v>
      </c>
      <c r="C83" s="67" t="s">
        <v>23</v>
      </c>
      <c r="D83" s="20">
        <v>20</v>
      </c>
      <c r="E83" s="50">
        <v>3</v>
      </c>
      <c r="F83" s="68">
        <f>D83*E83</f>
        <v>60</v>
      </c>
    </row>
    <row r="84" spans="1:6" s="57" customFormat="1" x14ac:dyDescent="0.25">
      <c r="A84" s="18"/>
      <c r="B84" s="18"/>
      <c r="C84" s="18"/>
      <c r="D84" s="18"/>
      <c r="E84" s="18"/>
      <c r="F84" s="18"/>
    </row>
    <row r="85" spans="1:6" s="57" customFormat="1" ht="39" x14ac:dyDescent="0.25">
      <c r="A85" s="79">
        <v>4</v>
      </c>
      <c r="B85" s="74" t="s">
        <v>29</v>
      </c>
      <c r="C85" s="67" t="s">
        <v>23</v>
      </c>
      <c r="D85" s="20">
        <v>1</v>
      </c>
      <c r="E85" s="50">
        <v>18.399999999999999</v>
      </c>
      <c r="F85" s="68">
        <f>D85*E85</f>
        <v>18.399999999999999</v>
      </c>
    </row>
    <row r="86" spans="1:6" s="57" customFormat="1" x14ac:dyDescent="0.25">
      <c r="A86" s="18"/>
      <c r="B86" s="18"/>
      <c r="C86" s="18"/>
      <c r="D86" s="18"/>
      <c r="E86" s="18"/>
      <c r="F86" s="18"/>
    </row>
    <row r="87" spans="1:6" s="57" customFormat="1" ht="26.25" x14ac:dyDescent="0.25">
      <c r="A87" s="79">
        <v>5</v>
      </c>
      <c r="B87" s="74" t="s">
        <v>30</v>
      </c>
      <c r="C87" s="67" t="s">
        <v>31</v>
      </c>
      <c r="D87" s="20">
        <v>350</v>
      </c>
      <c r="E87" s="50">
        <v>0.65</v>
      </c>
      <c r="F87" s="50">
        <f>D87*E87</f>
        <v>227.5</v>
      </c>
    </row>
    <row r="88" spans="1:6" s="57" customFormat="1" x14ac:dyDescent="0.25">
      <c r="A88" s="18"/>
      <c r="B88" s="18"/>
      <c r="C88" s="18"/>
      <c r="D88" s="18"/>
      <c r="E88" s="18"/>
      <c r="F88" s="18"/>
    </row>
    <row r="89" spans="1:6" s="57" customFormat="1" ht="26.25" x14ac:dyDescent="0.25">
      <c r="A89" s="79">
        <v>6</v>
      </c>
      <c r="B89" s="74" t="s">
        <v>32</v>
      </c>
      <c r="C89" s="67" t="s">
        <v>31</v>
      </c>
      <c r="D89" s="20">
        <v>350</v>
      </c>
      <c r="E89" s="50">
        <v>1.3</v>
      </c>
      <c r="F89" s="50">
        <f>D89*E89</f>
        <v>455</v>
      </c>
    </row>
    <row r="90" spans="1:6" s="57" customFormat="1" ht="15.75" x14ac:dyDescent="0.25">
      <c r="A90" s="22" t="s">
        <v>0</v>
      </c>
      <c r="B90" s="23" t="s">
        <v>1</v>
      </c>
      <c r="C90" s="23" t="s">
        <v>2</v>
      </c>
      <c r="D90" s="23" t="s">
        <v>3</v>
      </c>
      <c r="E90" s="23" t="s">
        <v>4</v>
      </c>
      <c r="F90" s="24" t="s">
        <v>5</v>
      </c>
    </row>
    <row r="91" spans="1:6" s="57" customFormat="1" x14ac:dyDescent="0.25">
      <c r="A91" s="18"/>
      <c r="B91" s="18"/>
      <c r="C91" s="18"/>
      <c r="D91" s="18"/>
      <c r="E91" s="18"/>
      <c r="F91" s="18"/>
    </row>
    <row r="92" spans="1:6" s="57" customFormat="1" x14ac:dyDescent="0.25">
      <c r="A92" s="79">
        <v>7</v>
      </c>
      <c r="B92" s="74" t="s">
        <v>81</v>
      </c>
      <c r="C92" s="67" t="s">
        <v>23</v>
      </c>
      <c r="D92" s="20">
        <v>8</v>
      </c>
      <c r="E92" s="50">
        <v>11.8</v>
      </c>
      <c r="F92" s="68">
        <f>D92*E92</f>
        <v>94.4</v>
      </c>
    </row>
    <row r="93" spans="1:6" s="57" customFormat="1" x14ac:dyDescent="0.25">
      <c r="A93" s="79"/>
      <c r="B93" s="74"/>
      <c r="C93" s="67"/>
      <c r="D93" s="20"/>
      <c r="E93" s="50"/>
      <c r="F93" s="68"/>
    </row>
    <row r="94" spans="1:6" s="57" customFormat="1" ht="26.25" x14ac:dyDescent="0.25">
      <c r="A94" s="79">
        <v>8</v>
      </c>
      <c r="B94" s="74" t="s">
        <v>82</v>
      </c>
      <c r="C94" s="67" t="s">
        <v>23</v>
      </c>
      <c r="D94" s="20">
        <v>8</v>
      </c>
      <c r="E94" s="50">
        <v>14.7</v>
      </c>
      <c r="F94" s="68">
        <f>D94*E94</f>
        <v>117.6</v>
      </c>
    </row>
    <row r="95" spans="1:6" s="57" customFormat="1" x14ac:dyDescent="0.25">
      <c r="A95" s="79"/>
      <c r="B95" s="74"/>
      <c r="C95" s="67"/>
      <c r="D95" s="20"/>
      <c r="E95" s="50"/>
      <c r="F95" s="68"/>
    </row>
    <row r="96" spans="1:6" s="57" customFormat="1" ht="25.5" x14ac:dyDescent="0.25">
      <c r="A96" s="79">
        <v>9</v>
      </c>
      <c r="B96" s="87" t="s">
        <v>36</v>
      </c>
      <c r="C96" s="67" t="s">
        <v>31</v>
      </c>
      <c r="D96" s="20">
        <v>300</v>
      </c>
      <c r="E96" s="50">
        <v>1.6</v>
      </c>
      <c r="F96" s="50">
        <f>D96*E96</f>
        <v>480</v>
      </c>
    </row>
    <row r="97" spans="1:6" s="57" customFormat="1" x14ac:dyDescent="0.25">
      <c r="A97" s="79"/>
      <c r="B97" s="74"/>
      <c r="C97" s="67"/>
      <c r="D97" s="20"/>
      <c r="E97" s="50"/>
      <c r="F97" s="50"/>
    </row>
    <row r="98" spans="1:6" s="57" customFormat="1" ht="26.25" x14ac:dyDescent="0.25">
      <c r="A98" s="17">
        <v>10</v>
      </c>
      <c r="B98" s="78" t="s">
        <v>37</v>
      </c>
      <c r="C98" s="67" t="s">
        <v>31</v>
      </c>
      <c r="D98" s="20">
        <v>400</v>
      </c>
      <c r="E98" s="21">
        <v>0.9</v>
      </c>
      <c r="F98" s="35">
        <f>D98*E98</f>
        <v>360</v>
      </c>
    </row>
    <row r="99" spans="1:6" s="57" customFormat="1" x14ac:dyDescent="0.25">
      <c r="A99" s="17"/>
      <c r="B99" s="78"/>
      <c r="C99" s="67"/>
      <c r="D99" s="20"/>
      <c r="E99" s="21"/>
      <c r="F99" s="35"/>
    </row>
    <row r="100" spans="1:6" s="57" customFormat="1" ht="38.25" x14ac:dyDescent="0.25">
      <c r="A100" s="79">
        <v>11</v>
      </c>
      <c r="B100" s="111" t="s">
        <v>39</v>
      </c>
      <c r="C100" s="67" t="s">
        <v>23</v>
      </c>
      <c r="D100" s="77">
        <v>10</v>
      </c>
      <c r="E100" s="50">
        <v>7</v>
      </c>
      <c r="F100" s="50">
        <f>D100*E100</f>
        <v>70</v>
      </c>
    </row>
    <row r="101" spans="1:6" s="57" customFormat="1" x14ac:dyDescent="0.25">
      <c r="A101" s="79"/>
      <c r="B101" s="37"/>
      <c r="C101" s="67"/>
      <c r="D101" s="77"/>
      <c r="E101" s="50"/>
      <c r="F101" s="50"/>
    </row>
    <row r="102" spans="1:6" s="57" customFormat="1" ht="25.5" x14ac:dyDescent="0.25">
      <c r="A102" s="79">
        <v>12</v>
      </c>
      <c r="B102" s="88" t="s">
        <v>59</v>
      </c>
      <c r="C102" s="67" t="s">
        <v>23</v>
      </c>
      <c r="D102" s="77">
        <v>170</v>
      </c>
      <c r="E102" s="50">
        <v>0.7</v>
      </c>
      <c r="F102" s="50">
        <f>D102*E102</f>
        <v>118.99999999999999</v>
      </c>
    </row>
    <row r="103" spans="1:6" s="57" customFormat="1" x14ac:dyDescent="0.25">
      <c r="A103" s="79"/>
      <c r="B103" s="88"/>
      <c r="C103" s="67"/>
      <c r="D103" s="77"/>
      <c r="E103" s="50"/>
      <c r="F103" s="50"/>
    </row>
    <row r="104" spans="1:6" s="57" customFormat="1" ht="15.75" x14ac:dyDescent="0.25">
      <c r="A104" s="63"/>
      <c r="B104" s="64" t="s">
        <v>38</v>
      </c>
      <c r="C104" s="6"/>
      <c r="D104" s="65"/>
      <c r="E104" s="65"/>
      <c r="F104" s="81">
        <f>SUM(F79:F102)</f>
        <v>2518.3000000000002</v>
      </c>
    </row>
    <row r="105" spans="1:6" s="57" customFormat="1" ht="15.75" x14ac:dyDescent="0.25">
      <c r="A105" s="82"/>
      <c r="B105" s="83"/>
      <c r="C105" s="84"/>
      <c r="D105" s="85"/>
      <c r="E105" s="85"/>
      <c r="F105" s="86"/>
    </row>
    <row r="106" spans="1:6" s="57" customFormat="1" ht="15.75" x14ac:dyDescent="0.25">
      <c r="A106" s="82"/>
      <c r="B106" s="83"/>
      <c r="C106" s="84"/>
      <c r="D106" s="85"/>
      <c r="E106" s="85"/>
      <c r="F106" s="86"/>
    </row>
    <row r="107" spans="1:6" s="57" customFormat="1" ht="15.75" x14ac:dyDescent="0.25">
      <c r="A107" s="63"/>
      <c r="B107" s="64" t="s">
        <v>43</v>
      </c>
      <c r="C107" s="6"/>
      <c r="D107" s="65"/>
      <c r="E107" s="65"/>
      <c r="F107" s="65"/>
    </row>
    <row r="108" spans="1:6" s="57" customFormat="1" ht="15.75" x14ac:dyDescent="0.25">
      <c r="A108" s="82"/>
      <c r="B108" s="83"/>
      <c r="C108" s="84"/>
      <c r="D108" s="85"/>
      <c r="E108" s="85"/>
      <c r="F108" s="86"/>
    </row>
    <row r="109" spans="1:6" s="57" customFormat="1" ht="38.25" x14ac:dyDescent="0.25">
      <c r="A109" s="79">
        <v>1</v>
      </c>
      <c r="B109" s="75" t="s">
        <v>60</v>
      </c>
      <c r="C109" s="67" t="s">
        <v>23</v>
      </c>
      <c r="D109" s="77">
        <v>100</v>
      </c>
      <c r="E109" s="50">
        <v>16.8</v>
      </c>
      <c r="F109" s="50">
        <f>D109*E109</f>
        <v>1680</v>
      </c>
    </row>
    <row r="110" spans="1:6" s="57" customFormat="1" x14ac:dyDescent="0.25">
      <c r="A110" s="92"/>
      <c r="B110" s="93"/>
      <c r="C110" s="94"/>
      <c r="D110" s="94"/>
      <c r="E110" s="94"/>
      <c r="F110" s="95"/>
    </row>
    <row r="111" spans="1:6" s="57" customFormat="1" ht="38.25" x14ac:dyDescent="0.25">
      <c r="A111" s="79">
        <v>2</v>
      </c>
      <c r="B111" s="87" t="s">
        <v>83</v>
      </c>
      <c r="C111" s="67" t="s">
        <v>31</v>
      </c>
      <c r="D111" s="20">
        <v>508</v>
      </c>
      <c r="E111" s="50">
        <v>12.8</v>
      </c>
      <c r="F111" s="50">
        <f>D111*E111</f>
        <v>6502.4000000000005</v>
      </c>
    </row>
    <row r="112" spans="1:6" s="57" customFormat="1" x14ac:dyDescent="0.25">
      <c r="A112" s="92"/>
      <c r="B112" s="93"/>
      <c r="C112" s="94"/>
      <c r="D112" s="94"/>
      <c r="E112" s="94"/>
      <c r="F112" s="95"/>
    </row>
    <row r="113" spans="1:6" s="57" customFormat="1" ht="39" x14ac:dyDescent="0.25">
      <c r="A113" s="79">
        <v>3</v>
      </c>
      <c r="B113" s="74" t="s">
        <v>84</v>
      </c>
      <c r="C113" s="67" t="s">
        <v>31</v>
      </c>
      <c r="D113" s="20">
        <v>1586</v>
      </c>
      <c r="E113" s="50">
        <v>7.4</v>
      </c>
      <c r="F113" s="50">
        <f>D113*E113</f>
        <v>11736.400000000001</v>
      </c>
    </row>
    <row r="114" spans="1:6" s="57" customFormat="1" x14ac:dyDescent="0.25">
      <c r="A114" s="92"/>
      <c r="B114" s="93"/>
      <c r="C114" s="94"/>
      <c r="D114" s="94"/>
      <c r="E114" s="94"/>
      <c r="F114" s="95"/>
    </row>
    <row r="115" spans="1:6" s="57" customFormat="1" ht="39" x14ac:dyDescent="0.25">
      <c r="A115" s="79">
        <v>4</v>
      </c>
      <c r="B115" s="74" t="s">
        <v>85</v>
      </c>
      <c r="C115" s="67" t="s">
        <v>31</v>
      </c>
      <c r="D115" s="20">
        <v>27</v>
      </c>
      <c r="E115" s="50">
        <v>9.1999999999999993</v>
      </c>
      <c r="F115" s="50">
        <f>D115*E115</f>
        <v>248.39999999999998</v>
      </c>
    </row>
    <row r="116" spans="1:6" s="57" customFormat="1" x14ac:dyDescent="0.25">
      <c r="A116" s="92"/>
      <c r="B116" s="93"/>
      <c r="C116" s="94"/>
      <c r="D116" s="94"/>
      <c r="E116" s="94"/>
      <c r="F116" s="95"/>
    </row>
    <row r="117" spans="1:6" s="57" customFormat="1" ht="25.5" x14ac:dyDescent="0.25">
      <c r="A117" s="79">
        <v>5</v>
      </c>
      <c r="B117" s="75" t="s">
        <v>61</v>
      </c>
      <c r="C117" s="67" t="s">
        <v>31</v>
      </c>
      <c r="D117" s="77">
        <v>1586</v>
      </c>
      <c r="E117" s="50">
        <v>0.8</v>
      </c>
      <c r="F117" s="50">
        <f>D117*E117</f>
        <v>1268.8000000000002</v>
      </c>
    </row>
    <row r="118" spans="1:6" s="57" customFormat="1" x14ac:dyDescent="0.25">
      <c r="A118" s="79"/>
      <c r="B118" s="74"/>
      <c r="C118" s="11"/>
      <c r="D118" s="20"/>
      <c r="E118" s="50"/>
      <c r="F118" s="51"/>
    </row>
    <row r="119" spans="1:6" s="57" customFormat="1" ht="15.75" x14ac:dyDescent="0.25">
      <c r="A119" s="63"/>
      <c r="B119" s="64" t="s">
        <v>51</v>
      </c>
      <c r="C119" s="6"/>
      <c r="D119" s="65"/>
      <c r="E119" s="65"/>
      <c r="F119" s="81">
        <f>SUM(F109:F118)</f>
        <v>21436.000000000004</v>
      </c>
    </row>
    <row r="120" spans="1:6" s="57" customFormat="1" ht="15.75" x14ac:dyDescent="0.25">
      <c r="A120" s="82"/>
      <c r="B120" s="83"/>
      <c r="C120" s="84"/>
      <c r="D120" s="85"/>
      <c r="E120" s="85"/>
      <c r="F120" s="86"/>
    </row>
    <row r="121" spans="1:6" s="57" customFormat="1" ht="15.75" x14ac:dyDescent="0.25">
      <c r="A121" s="82"/>
      <c r="B121" s="83"/>
      <c r="C121" s="84"/>
      <c r="D121" s="85"/>
      <c r="E121" s="85"/>
      <c r="F121" s="86"/>
    </row>
    <row r="122" spans="1:6" s="57" customFormat="1" ht="15.75" x14ac:dyDescent="0.25">
      <c r="A122" s="82"/>
      <c r="B122" s="83"/>
      <c r="C122" s="84"/>
      <c r="D122" s="85"/>
      <c r="E122" s="85"/>
      <c r="F122" s="86"/>
    </row>
    <row r="123" spans="1:6" s="57" customFormat="1" ht="15.75" x14ac:dyDescent="0.25">
      <c r="A123" s="82"/>
      <c r="B123" s="83"/>
      <c r="C123" s="84"/>
      <c r="D123" s="85"/>
      <c r="E123" s="85"/>
      <c r="F123" s="86"/>
    </row>
    <row r="124" spans="1:6" s="57" customFormat="1" ht="15.75" x14ac:dyDescent="0.25">
      <c r="A124" s="82"/>
      <c r="B124" s="83"/>
      <c r="C124" s="84"/>
      <c r="D124" s="85"/>
      <c r="E124" s="85"/>
      <c r="F124" s="86"/>
    </row>
    <row r="125" spans="1:6" s="57" customFormat="1" ht="15.75" x14ac:dyDescent="0.25">
      <c r="A125" s="82"/>
      <c r="B125" s="83"/>
      <c r="C125" s="84"/>
      <c r="D125" s="85"/>
      <c r="E125" s="85"/>
      <c r="F125" s="86"/>
    </row>
    <row r="126" spans="1:6" s="57" customFormat="1" ht="15.75" x14ac:dyDescent="0.25">
      <c r="A126" s="82"/>
      <c r="B126" s="83"/>
      <c r="C126" s="84"/>
      <c r="D126" s="85"/>
      <c r="E126" s="85"/>
      <c r="F126" s="86"/>
    </row>
    <row r="127" spans="1:6" s="57" customFormat="1" ht="15.75" x14ac:dyDescent="0.25">
      <c r="A127" s="82"/>
      <c r="B127" s="83"/>
      <c r="C127" s="84"/>
      <c r="D127" s="85"/>
      <c r="E127" s="85"/>
      <c r="F127" s="86"/>
    </row>
    <row r="128" spans="1:6" s="57" customFormat="1" ht="15.75" x14ac:dyDescent="0.25">
      <c r="A128" s="82"/>
      <c r="B128" s="83"/>
      <c r="C128" s="84"/>
      <c r="D128" s="85"/>
      <c r="E128" s="85"/>
      <c r="F128" s="86"/>
    </row>
    <row r="129" spans="1:6" s="57" customFormat="1" ht="15.75" x14ac:dyDescent="0.25">
      <c r="A129" s="82"/>
      <c r="B129" s="83"/>
      <c r="C129" s="84"/>
      <c r="D129" s="85"/>
      <c r="E129" s="85"/>
      <c r="F129" s="86"/>
    </row>
    <row r="130" spans="1:6" s="57" customFormat="1" ht="15.75" x14ac:dyDescent="0.25">
      <c r="A130" s="22" t="s">
        <v>0</v>
      </c>
      <c r="B130" s="23" t="s">
        <v>1</v>
      </c>
      <c r="C130" s="23" t="s">
        <v>2</v>
      </c>
      <c r="D130" s="23" t="s">
        <v>3</v>
      </c>
      <c r="E130" s="23" t="s">
        <v>4</v>
      </c>
      <c r="F130" s="24" t="s">
        <v>5</v>
      </c>
    </row>
    <row r="131" spans="1:6" s="57" customFormat="1" ht="15.75" x14ac:dyDescent="0.25">
      <c r="A131" s="82"/>
      <c r="B131" s="83"/>
      <c r="C131" s="84"/>
      <c r="D131" s="85"/>
      <c r="E131" s="85"/>
      <c r="F131" s="86"/>
    </row>
    <row r="132" spans="1:6" s="57" customFormat="1" ht="15.75" x14ac:dyDescent="0.25">
      <c r="A132" s="63"/>
      <c r="B132" s="64" t="s">
        <v>86</v>
      </c>
      <c r="C132" s="6"/>
      <c r="D132" s="65"/>
      <c r="E132" s="65"/>
      <c r="F132" s="65"/>
    </row>
    <row r="133" spans="1:6" s="57" customFormat="1" ht="15.75" x14ac:dyDescent="0.25">
      <c r="A133" s="82"/>
      <c r="B133" s="83"/>
      <c r="C133" s="84"/>
      <c r="D133" s="85"/>
      <c r="E133" s="85"/>
      <c r="F133" s="86"/>
    </row>
    <row r="134" spans="1:6" s="57" customFormat="1" ht="25.5" x14ac:dyDescent="0.25">
      <c r="A134" s="79">
        <v>1</v>
      </c>
      <c r="B134" s="75" t="s">
        <v>52</v>
      </c>
      <c r="C134" s="11" t="s">
        <v>41</v>
      </c>
      <c r="D134" s="80">
        <v>1</v>
      </c>
      <c r="E134" s="50">
        <v>35</v>
      </c>
      <c r="F134" s="50">
        <f>D134*E134</f>
        <v>35</v>
      </c>
    </row>
    <row r="135" spans="1:6" s="57" customFormat="1" x14ac:dyDescent="0.25">
      <c r="A135" s="92"/>
      <c r="B135" s="93"/>
      <c r="C135" s="94"/>
      <c r="D135" s="94"/>
      <c r="E135" s="94"/>
      <c r="F135" s="95"/>
    </row>
    <row r="136" spans="1:6" s="57" customFormat="1" ht="38.25" x14ac:dyDescent="0.25">
      <c r="A136" s="79">
        <v>2</v>
      </c>
      <c r="B136" s="87" t="s">
        <v>53</v>
      </c>
      <c r="C136" s="67" t="s">
        <v>12</v>
      </c>
      <c r="D136" s="20">
        <v>1</v>
      </c>
      <c r="E136" s="50">
        <v>29.2</v>
      </c>
      <c r="F136" s="51">
        <f>D136*E136</f>
        <v>29.2</v>
      </c>
    </row>
    <row r="137" spans="1:6" s="57" customFormat="1" x14ac:dyDescent="0.25">
      <c r="A137" s="92"/>
      <c r="B137" s="93"/>
      <c r="C137" s="94"/>
      <c r="D137" s="94"/>
      <c r="E137" s="94"/>
      <c r="F137" s="95"/>
    </row>
    <row r="138" spans="1:6" s="57" customFormat="1" ht="38.25" x14ac:dyDescent="0.25">
      <c r="A138" s="79">
        <v>3</v>
      </c>
      <c r="B138" s="75" t="s">
        <v>63</v>
      </c>
      <c r="C138" s="67" t="s">
        <v>12</v>
      </c>
      <c r="D138" s="20">
        <v>1</v>
      </c>
      <c r="E138" s="50">
        <v>78.5</v>
      </c>
      <c r="F138" s="51">
        <f>D138*E138</f>
        <v>78.5</v>
      </c>
    </row>
    <row r="139" spans="1:6" s="57" customFormat="1" x14ac:dyDescent="0.25">
      <c r="A139" s="79"/>
      <c r="B139" s="87"/>
      <c r="C139" s="67"/>
      <c r="D139" s="20"/>
      <c r="E139" s="50"/>
      <c r="F139" s="51"/>
    </row>
    <row r="140" spans="1:6" s="57" customFormat="1" x14ac:dyDescent="0.25">
      <c r="A140" s="79">
        <v>4</v>
      </c>
      <c r="B140" s="100" t="s">
        <v>65</v>
      </c>
      <c r="C140" s="67" t="s">
        <v>12</v>
      </c>
      <c r="D140" s="20">
        <v>1</v>
      </c>
      <c r="E140" s="50">
        <v>40</v>
      </c>
      <c r="F140" s="51">
        <f>D140*E140</f>
        <v>40</v>
      </c>
    </row>
    <row r="141" spans="1:6" s="57" customFormat="1" x14ac:dyDescent="0.25"/>
    <row r="142" spans="1:6" s="57" customFormat="1" ht="63.75" x14ac:dyDescent="0.25">
      <c r="A142" s="79">
        <v>5</v>
      </c>
      <c r="B142" s="103" t="s">
        <v>67</v>
      </c>
      <c r="C142" s="67" t="s">
        <v>66</v>
      </c>
      <c r="D142" s="20">
        <v>305</v>
      </c>
      <c r="E142" s="50">
        <v>2.75</v>
      </c>
      <c r="F142" s="50">
        <f>D142*E142</f>
        <v>838.75</v>
      </c>
    </row>
    <row r="143" spans="1:6" s="57" customFormat="1" x14ac:dyDescent="0.25">
      <c r="A143" s="79"/>
      <c r="B143" s="100"/>
      <c r="C143" s="67"/>
      <c r="D143" s="20"/>
      <c r="E143" s="50"/>
      <c r="F143" s="51"/>
    </row>
    <row r="144" spans="1:6" s="57" customFormat="1" ht="63.75" x14ac:dyDescent="0.25">
      <c r="A144" s="79">
        <v>6</v>
      </c>
      <c r="B144" s="103" t="s">
        <v>68</v>
      </c>
      <c r="C144" s="67" t="s">
        <v>66</v>
      </c>
      <c r="D144" s="20">
        <v>610</v>
      </c>
      <c r="E144" s="50">
        <v>2.5</v>
      </c>
      <c r="F144" s="50">
        <f>D144*E144</f>
        <v>1525</v>
      </c>
    </row>
    <row r="145" spans="1:6" s="57" customFormat="1" x14ac:dyDescent="0.25">
      <c r="A145" s="79"/>
      <c r="B145" s="103"/>
      <c r="C145" s="67"/>
      <c r="D145" s="20"/>
      <c r="E145" s="50"/>
      <c r="F145" s="50"/>
    </row>
    <row r="146" spans="1:6" s="57" customFormat="1" x14ac:dyDescent="0.25">
      <c r="A146" s="79">
        <v>7</v>
      </c>
      <c r="B146" s="75" t="s">
        <v>92</v>
      </c>
      <c r="C146" s="67" t="s">
        <v>12</v>
      </c>
      <c r="D146" s="20">
        <v>14</v>
      </c>
      <c r="E146" s="50">
        <v>60</v>
      </c>
      <c r="F146" s="51">
        <f>D146*E146</f>
        <v>840</v>
      </c>
    </row>
    <row r="147" spans="1:6" s="57" customFormat="1" x14ac:dyDescent="0.25">
      <c r="A147" s="79"/>
      <c r="B147" s="103"/>
      <c r="C147" s="67"/>
      <c r="D147" s="20"/>
      <c r="E147" s="50"/>
      <c r="F147" s="50"/>
    </row>
    <row r="148" spans="1:6" s="57" customFormat="1" ht="15.75" x14ac:dyDescent="0.25">
      <c r="A148" s="63"/>
      <c r="B148" s="64" t="s">
        <v>87</v>
      </c>
      <c r="C148" s="6"/>
      <c r="D148" s="65"/>
      <c r="E148" s="65"/>
      <c r="F148" s="81">
        <f>SUM(F134:F147)</f>
        <v>3386.45</v>
      </c>
    </row>
    <row r="149" spans="1:6" s="57" customFormat="1" ht="15.75" x14ac:dyDescent="0.25">
      <c r="A149" s="82"/>
      <c r="B149" s="83"/>
      <c r="C149" s="84"/>
      <c r="D149" s="85"/>
      <c r="E149" s="85"/>
      <c r="F149" s="90"/>
    </row>
    <row r="150" spans="1:6" s="57" customFormat="1" ht="15.75" x14ac:dyDescent="0.25">
      <c r="A150" s="82"/>
      <c r="B150" s="83"/>
      <c r="C150" s="84"/>
      <c r="D150" s="85"/>
      <c r="E150" s="85"/>
      <c r="F150" s="86"/>
    </row>
    <row r="151" spans="1:6" s="57" customFormat="1" ht="15.75" x14ac:dyDescent="0.25">
      <c r="A151" s="63"/>
      <c r="B151" s="64" t="s">
        <v>88</v>
      </c>
      <c r="C151" s="6"/>
      <c r="D151" s="65"/>
      <c r="E151" s="65"/>
      <c r="F151" s="65"/>
    </row>
    <row r="152" spans="1:6" s="57" customFormat="1" ht="15.75" x14ac:dyDescent="0.25">
      <c r="A152" s="82"/>
      <c r="B152" s="83"/>
      <c r="C152" s="84"/>
      <c r="D152" s="85"/>
      <c r="E152" s="85"/>
      <c r="F152" s="86"/>
    </row>
    <row r="153" spans="1:6" s="57" customFormat="1" x14ac:dyDescent="0.25">
      <c r="A153" s="72">
        <v>1</v>
      </c>
      <c r="B153" s="88" t="s">
        <v>54</v>
      </c>
      <c r="C153" s="11" t="s">
        <v>12</v>
      </c>
      <c r="D153" s="20">
        <v>2</v>
      </c>
      <c r="E153" s="50">
        <v>100</v>
      </c>
      <c r="F153" s="51">
        <f>D153*E153</f>
        <v>200</v>
      </c>
    </row>
    <row r="154" spans="1:6" s="57" customFormat="1" ht="15.75" x14ac:dyDescent="0.25">
      <c r="A154" s="82"/>
      <c r="B154" s="83"/>
      <c r="C154" s="84"/>
      <c r="D154" s="85"/>
      <c r="E154" s="85"/>
      <c r="F154" s="86"/>
    </row>
    <row r="155" spans="1:6" s="57" customFormat="1" ht="15.75" x14ac:dyDescent="0.25">
      <c r="A155" s="63"/>
      <c r="B155" s="64" t="s">
        <v>89</v>
      </c>
      <c r="C155" s="6"/>
      <c r="D155" s="65"/>
      <c r="E155" s="65"/>
      <c r="F155" s="89">
        <f>SUM(F153:F153)</f>
        <v>200</v>
      </c>
    </row>
    <row r="156" spans="1:6" s="57" customFormat="1" ht="15.75" x14ac:dyDescent="0.25">
      <c r="A156" s="82"/>
      <c r="B156" s="83"/>
      <c r="C156" s="84"/>
      <c r="D156" s="85"/>
      <c r="E156" s="85"/>
      <c r="F156" s="86"/>
    </row>
    <row r="157" spans="1:6" s="57" customFormat="1" ht="15.75" x14ac:dyDescent="0.25">
      <c r="A157" s="82"/>
      <c r="B157" s="83"/>
      <c r="C157" s="84"/>
      <c r="D157" s="85"/>
      <c r="E157" s="85"/>
      <c r="F157" s="86"/>
    </row>
    <row r="158" spans="1:6" s="57" customFormat="1" ht="15.75" x14ac:dyDescent="0.25">
      <c r="A158" s="82"/>
      <c r="B158" s="83"/>
      <c r="C158" s="84"/>
      <c r="D158" s="85"/>
      <c r="E158" s="85"/>
      <c r="F158" s="86"/>
    </row>
    <row r="159" spans="1:6" s="57" customFormat="1" ht="15.75" x14ac:dyDescent="0.25">
      <c r="A159" s="82"/>
      <c r="B159" s="83"/>
      <c r="C159" s="84"/>
      <c r="D159" s="85"/>
      <c r="E159" s="85"/>
      <c r="F159" s="86"/>
    </row>
    <row r="160" spans="1:6" s="57" customFormat="1" ht="15.75" x14ac:dyDescent="0.25">
      <c r="A160" s="82"/>
      <c r="B160" s="83"/>
      <c r="C160" s="84"/>
      <c r="D160" s="85"/>
      <c r="E160" s="85"/>
      <c r="F160" s="86"/>
    </row>
  </sheetData>
  <pageMargins left="0.70866141732283472" right="0.31496062992125984" top="0.43307086614173229" bottom="0.59055118110236227" header="0.11811023622047245" footer="0.19685039370078741"/>
  <pageSetup paperSize="9" orientation="portrait" horizontalDpi="300" verticalDpi="300" r:id="rId1"/>
  <headerFooter>
    <oddHeader>&amp;L&amp;8KOSTANJ-PROJEKT, Uroš Kostanjšek s.p.&amp;R&amp;8Popis del z oceno vrednosti</oddHeader>
    <oddFooter>&amp;L&amp;8št. načrta: 06/2015-K-P&amp;C&amp;8stran &amp;P/4&amp;R&amp;8OBČINA PREBOLD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11_ODSEK P0-P9</vt:lpstr>
      <vt:lpstr>12_ODSEK_P9-P14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2016-02-25T12:14:51Z</cp:lastPrinted>
  <dcterms:created xsi:type="dcterms:W3CDTF">2015-10-10T07:01:12Z</dcterms:created>
  <dcterms:modified xsi:type="dcterms:W3CDTF">2016-02-25T12:16:06Z</dcterms:modified>
</cp:coreProperties>
</file>