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lužba OP\PROJEKTI\CESTE\Vzdrževalna dela na cestah\2021\Ovinek Brda\"/>
    </mc:Choice>
  </mc:AlternateContent>
  <bookViews>
    <workbookView xWindow="0" yWindow="0" windowWidth="28800" windowHeight="12300"/>
  </bookViews>
  <sheets>
    <sheet name="35" sheetId="4" r:id="rId1"/>
    <sheet name="___" sheetId="7" r:id="rId2"/>
  </sheets>
  <definedNames>
    <definedName name="_xlnm.Print_Titles" localSheetId="0">'35'!$52:$52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3" i="4" l="1"/>
  <c r="F159" i="4"/>
  <c r="F161" i="4"/>
  <c r="F151" i="4"/>
  <c r="F165" i="4" l="1"/>
  <c r="F150" i="4"/>
  <c r="F149" i="4"/>
  <c r="F146" i="4"/>
  <c r="F34" i="4" l="1"/>
  <c r="F140" i="4"/>
  <c r="F111" i="4"/>
  <c r="F118" i="4"/>
  <c r="F115" i="4"/>
  <c r="F113" i="4"/>
  <c r="F109" i="4"/>
  <c r="F107" i="4"/>
  <c r="F105" i="4"/>
  <c r="F103" i="4"/>
  <c r="F101" i="4"/>
  <c r="F100" i="4"/>
  <c r="F97" i="4"/>
  <c r="F96" i="4"/>
  <c r="F93" i="4"/>
  <c r="F78" i="4"/>
  <c r="F64" i="4"/>
  <c r="F60" i="4"/>
  <c r="F58" i="4"/>
  <c r="F56" i="4"/>
  <c r="F80" i="4" l="1"/>
  <c r="F142" i="4" l="1"/>
  <c r="F154" i="4" s="1"/>
  <c r="F129" i="4"/>
  <c r="F33" i="4" l="1"/>
  <c r="F146" i="7"/>
  <c r="F92" i="7" l="1"/>
  <c r="F89" i="7"/>
  <c r="F100" i="7"/>
  <c r="F98" i="7"/>
  <c r="F96" i="7"/>
  <c r="F83" i="7"/>
  <c r="F60" i="7"/>
  <c r="F62" i="4"/>
  <c r="F153" i="7" l="1"/>
  <c r="F144" i="7"/>
  <c r="F142" i="7"/>
  <c r="F140" i="7"/>
  <c r="F138" i="7"/>
  <c r="F136" i="7"/>
  <c r="F134" i="7"/>
  <c r="F117" i="7"/>
  <c r="F115" i="7"/>
  <c r="F113" i="7"/>
  <c r="F111" i="7"/>
  <c r="F109" i="7"/>
  <c r="F102" i="7"/>
  <c r="F94" i="7"/>
  <c r="F87" i="7"/>
  <c r="F85" i="7"/>
  <c r="F81" i="7"/>
  <c r="F79" i="7"/>
  <c r="F72" i="7"/>
  <c r="F70" i="7"/>
  <c r="F68" i="7"/>
  <c r="F66" i="7"/>
  <c r="F64" i="7"/>
  <c r="F62" i="7"/>
  <c r="F58" i="7"/>
  <c r="F74" i="7" l="1"/>
  <c r="F9" i="7" s="1"/>
  <c r="F155" i="7"/>
  <c r="F13" i="7" s="1"/>
  <c r="F104" i="7"/>
  <c r="F10" i="7" s="1"/>
  <c r="F148" i="7"/>
  <c r="F12" i="7" s="1"/>
  <c r="F119" i="7"/>
  <c r="F11" i="7" s="1"/>
  <c r="F120" i="4"/>
  <c r="F72" i="4"/>
  <c r="F70" i="4"/>
  <c r="F14" i="7" l="1"/>
  <c r="F16" i="7" s="1"/>
  <c r="F133" i="4"/>
  <c r="F131" i="4"/>
  <c r="F127" i="4"/>
  <c r="F68" i="4"/>
  <c r="F66" i="4"/>
  <c r="F82" i="4"/>
  <c r="F91" i="4"/>
  <c r="F122" i="4" s="1"/>
  <c r="F31" i="4" s="1"/>
  <c r="F17" i="7" l="1"/>
  <c r="F18" i="7" s="1"/>
  <c r="F135" i="4"/>
  <c r="F84" i="4"/>
  <c r="F76" i="4"/>
  <c r="F74" i="4"/>
  <c r="F32" i="4" l="1"/>
  <c r="F86" i="4"/>
  <c r="F170" i="4" s="1"/>
  <c r="F30" i="4" l="1"/>
  <c r="F172" i="4"/>
  <c r="F35" i="4" s="1"/>
  <c r="F38" i="4" l="1"/>
  <c r="F39" i="4" s="1"/>
  <c r="F40" i="4" s="1"/>
</calcChain>
</file>

<file path=xl/sharedStrings.xml><?xml version="1.0" encoding="utf-8"?>
<sst xmlns="http://schemas.openxmlformats.org/spreadsheetml/2006/main" count="237" uniqueCount="144">
  <si>
    <t>št.</t>
  </si>
  <si>
    <t>OPIS POSTAVKE</t>
  </si>
  <si>
    <t>E.M.</t>
  </si>
  <si>
    <t>količina</t>
  </si>
  <si>
    <t>cena/enoto</t>
  </si>
  <si>
    <t>vrednost</t>
  </si>
  <si>
    <t>skupaj brez DDV(€) :</t>
  </si>
  <si>
    <t>SKUPAJ z DDV(€) :</t>
  </si>
  <si>
    <t>DDV 22% (€):</t>
  </si>
  <si>
    <t>m'</t>
  </si>
  <si>
    <t>NEPREDVIDENA DELA (3%)</t>
  </si>
  <si>
    <t>kompl.</t>
  </si>
  <si>
    <t>kom.</t>
  </si>
  <si>
    <t>PREDDELA</t>
  </si>
  <si>
    <t xml:space="preserve">ZEMELJSKA DELA </t>
  </si>
  <si>
    <t>VOZIŠČNE KONSTRUKCIJE</t>
  </si>
  <si>
    <t>ODVODNJAVANJE</t>
  </si>
  <si>
    <t>OPREMA CEST</t>
  </si>
  <si>
    <t>OSTALA DELA</t>
  </si>
  <si>
    <t>1,0 PREDDELA</t>
  </si>
  <si>
    <t>km</t>
  </si>
  <si>
    <t>Obnova in zakoličba osi obstoječe javne ceste ter postavitev prečnih profilov</t>
  </si>
  <si>
    <r>
      <t>m</t>
    </r>
    <r>
      <rPr>
        <vertAlign val="superscript"/>
        <sz val="10"/>
        <rFont val="Arial"/>
        <family val="2"/>
      </rPr>
      <t>3</t>
    </r>
  </si>
  <si>
    <t>Zavarovanje gradbišča v času gradnje s popolno zaporo prometa ter ureditvijo obvoza (vgrajevanje asfaltnih plasti)</t>
  </si>
  <si>
    <t>dan</t>
  </si>
  <si>
    <t>1,0 PREDDELA SKUPAJ</t>
  </si>
  <si>
    <t xml:space="preserve">2,0 ZEMELJSKA DELA </t>
  </si>
  <si>
    <t>Izkop zemljine/kamenine 5. kategorije z dolbljenjem ali pikiranjem, strojno z nakladanjem in odvozom na trajno deponijo do 1km</t>
  </si>
  <si>
    <t>Ureditev planuma temeljnih tal vezljive zemljine/zrnate kamnine 3-5. kategorije</t>
  </si>
  <si>
    <r>
      <t>m</t>
    </r>
    <r>
      <rPr>
        <vertAlign val="superscript"/>
        <sz val="10"/>
        <rFont val="Arial"/>
        <family val="2"/>
      </rPr>
      <t>2</t>
    </r>
  </si>
  <si>
    <t xml:space="preserve">Dobava in vgradnja geotekstila, gostote 300g/m2 kot ločilni sloj po površini planuma tem. tal </t>
  </si>
  <si>
    <t>Humusiranje brežine brez valjanja v debelini do 15 cm</t>
  </si>
  <si>
    <t>Ročno planiranje in zatravitev poškodovanih površin in brežin  (ocena)</t>
  </si>
  <si>
    <t>2,0 ZEMELJSKA DELA SKUPAJ:</t>
  </si>
  <si>
    <t>Odvoz izkopanega materiala na deponijo do 15 km in razprostiranje odvečne zemljine – 3.-4. kategorija - zasip-deponija</t>
  </si>
  <si>
    <t>Posek in odstranitev drevesa z deblom premera 11 do 30 cm ter odstranitev vej</t>
  </si>
  <si>
    <t>kos</t>
  </si>
  <si>
    <t>Odstranitev panja s premerom 11 do 30 cm s predelavo</t>
  </si>
  <si>
    <t xml:space="preserve">3,0 VOZIŠČNE KONSTRUKCIJE </t>
  </si>
  <si>
    <t>Izdelava obrabne in zaporne plasti bitumenskega betona AC 8 surf B 70/100 A4 v debelini 3 cm - cesta</t>
  </si>
  <si>
    <t xml:space="preserve">Izdelava bankine iz plasti drobljenca debeline 9 cm, širina do 50cm, </t>
  </si>
  <si>
    <t xml:space="preserve">3,0 VOZIŠČNE KONSTRUKCIJE SKUPAJ: </t>
  </si>
  <si>
    <t>Izdelava temelja iz cementnega betona C
12/15, globine 80 cm, premera 20 cm (ocena)</t>
  </si>
  <si>
    <t>Dobava in vgraditev stebrička za prometni znak iz vroče cinkane jeklene cevi s premerom 64mm, dolge 3,5m</t>
  </si>
  <si>
    <t>Čiščenje obstoječih cestnih prepustov</t>
  </si>
  <si>
    <t>Rezanje asfaltne plasti debeline do 10 cm, s talno diamantno žago</t>
  </si>
  <si>
    <t>Rušenje asfalta, debeline do 10 cm - tudi priključnih ramp, z odvozom v začasno deponijo (material se uporabi za nasipno plast)</t>
  </si>
  <si>
    <t>Zavarovanje gradbišča v času gradnje s polovično zaporo prometa ter ureditvijo obvoza po gradbišču</t>
  </si>
  <si>
    <t>Demontaža, skladiščenje in ponovna montaža prometnega znaka na enm podstavku (skupaj z vsemi potrebnimi deli in novim bet temeljem)</t>
  </si>
  <si>
    <t>Razprostiranje odvečne zrnate kamnine 3-5. kategorije - zasip,deponija</t>
  </si>
  <si>
    <t>Izdelava nevezane nosilne plasti tamponskega drobljenca TD32 v debelini od 22-30 cm in utrditvijo do nosilnosti 100MPa.</t>
  </si>
  <si>
    <t>Čiščenje obstoječega asfalta in pobrizg z nestabilno kationsko bitumensko emulzijo 0,31 do 0,50 kg/m2</t>
  </si>
  <si>
    <t>Dobava in pritrditev trikotnega prometnega znaka, podloga iz aluminijaste pločevine, znak z odsevno folijo 1. vrste, dolžina stranice a = 900 mm</t>
  </si>
  <si>
    <t>Ponovna postavitev depomiranega znaka</t>
  </si>
  <si>
    <t>m1</t>
  </si>
  <si>
    <t>Izdelava tankoslojne vzdolžne označbe na vozišču z enokomponentno belo barvo, vključno 250 g/m2 posipa z drobci / kroglicami stekla, strojno, debelina plasti suhe snovi 250 mm, širina črte 15 cm (sredinska črta-tip V4)</t>
  </si>
  <si>
    <t>Izdelava tankoslojne vzdolžne označbe na vozišču z enokomponentno belo barvo, vključno 250 g/m2 posipa z drobci / kroglicami stekla, strojno, debelina plasti suhe snovi 250 mm, širina črte 12 cm (robna črta - tip V1.1)</t>
  </si>
  <si>
    <t>1.2/</t>
  </si>
  <si>
    <r>
      <t xml:space="preserve">ODSEK P9 - P14 </t>
    </r>
    <r>
      <rPr>
        <b/>
        <sz val="11"/>
        <color theme="1"/>
        <rFont val="Calibri"/>
        <family val="2"/>
        <charset val="238"/>
        <scheme val="minor"/>
      </rPr>
      <t>(sanacija vozišča z asfaltiranjem in širitvijo bankin)</t>
    </r>
  </si>
  <si>
    <t>Posek in odstranitev gmičevja ter vej na območju obstoječe bankine</t>
  </si>
  <si>
    <t>komp.</t>
  </si>
  <si>
    <t>Rušenje asfalta z rezkanjem, debeline do 10 cm, z odvozom na začasno deponijo (material se uporabi za dosipe oz. nasipno plast dograditve bankine)</t>
  </si>
  <si>
    <t>Rezanje asfaltne plasti debeline do 10 cm s talno diamantno žago</t>
  </si>
  <si>
    <t>Demontaža in odvoz prometnega znaka na enem podstavku</t>
  </si>
  <si>
    <t>Površinski odkop lahke zemljine 2. kategorije - strojno z odlaganjem ob robu izkopa ali odvozom na začasno deponijo do 1km - razširitve bankine</t>
  </si>
  <si>
    <t>Široki izkop vezljive zemljine/zrnate kamenine 3. kategorije - strojno z nakladanjem in odvozom na trajno derponijo do 1km - sanacije vozišča</t>
  </si>
  <si>
    <t>Široki izkop vezljive zemljine/zrnate kamenine 3. kategorije - strojno z nakladanjem in odvozom na trajno derponijo do 1km - razširitve bankine</t>
  </si>
  <si>
    <t>Vgraditev nasipa iz trde kamenine 5. kategorije-</t>
  </si>
  <si>
    <t>Izdelava posteljice iz drobljenih kamnitih zrn (0-125mm) v debelini do 40 cm - sanacije</t>
  </si>
  <si>
    <t xml:space="preserve">Izdelava zgornje nosilne plasti bituminiziranega drobljenca zrnavosti 0/22, AC 22 base B 50/70 A3 v debelini 6 cm - sanacije in razširitev bankine </t>
  </si>
  <si>
    <t>Izdelava obrabne in zaporne plasti bitumenskega betona AC 8 surf B 70/100 A4 v debelini 3 cm - cesta in bankina</t>
  </si>
  <si>
    <t>Izdelava obrabne in zaporne plasti bitumenskega betona AC 8 surf B 70/100 A4 v debelini 3 cm - priključki</t>
  </si>
  <si>
    <t>4,0 OPREMA CEST</t>
  </si>
  <si>
    <t>4,0 OPREMA CEST SKUPAJ:</t>
  </si>
  <si>
    <t>5,0 OSTALA DELA</t>
  </si>
  <si>
    <t>5,0 OSTALA DELA SKUPAJ:</t>
  </si>
  <si>
    <t xml:space="preserve">Dobava in vgradnja robnega cestnega količka </t>
  </si>
  <si>
    <t>REKAPITULACIJA</t>
  </si>
  <si>
    <t>V ceni postavk so zajeta vsa pomožna dela, transporti, prenosi in drobni material, ki k vsaki posamezni postavki</t>
  </si>
  <si>
    <t>funkcionalno spadajo!</t>
  </si>
  <si>
    <t>1,1 PREDDELA</t>
  </si>
  <si>
    <t>Izvedba križanj z obstoječimi komunalnimi vodi (TK, elektro...), izkop obstoječega voda, poglobitev oz. prestavitev voda z ustrezno zaščito (uvlačenje v PVC cev fi 110mm-stigmaflex) in predpisan obsip ter označba z opozorilnim trakom - skupaj z vsemi potrebnimi deli in opremo (po navodilu upravljavca)</t>
  </si>
  <si>
    <t>1,1 PREDDELA SKUPAJ</t>
  </si>
  <si>
    <t xml:space="preserve">1,2 ZEMELJSKA DELA </t>
  </si>
  <si>
    <t>1,2 ZEMELJSKA DELA SKUPAJ:</t>
  </si>
  <si>
    <t xml:space="preserve">1,3 VOZIŠČNE KONSTRUKCIJE </t>
  </si>
  <si>
    <t xml:space="preserve">Izdelava zgornje nosilne plasti bituminiziranega drobljenca zrnavosti 0/22, AC 22 base B 50/70 A3 v debelini 6 cm - cesta </t>
  </si>
  <si>
    <t xml:space="preserve">1,3 VOZIŠČNE KONSTRUKCIJE SKUPAJ: </t>
  </si>
  <si>
    <t>1,4 ODVODNJAVANJE</t>
  </si>
  <si>
    <t>1,4 ODVODNJAVANJE SKUPAJ:</t>
  </si>
  <si>
    <t>Demontaža, skladiščenje in ponovna montaža jeklene varnostne ograje</t>
  </si>
  <si>
    <t>Rušenje in odvoz obstoječega cestnega jaška do fi 50cm (skupaj s potrebnim izkopom)</t>
  </si>
  <si>
    <t>Rušenje in odvoz obstoječega cestnega prepusta iz betonske cevi do fi 60cm (skupaj s potrebnim izkopom)</t>
  </si>
  <si>
    <t xml:space="preserve">OBJEKT: </t>
  </si>
  <si>
    <t xml:space="preserve">ŠT. PROJEKTA: </t>
  </si>
  <si>
    <t xml:space="preserve">»Obnova javne ceste na odseku Lokavc – Brda« </t>
  </si>
  <si>
    <t>24/2020-K-P</t>
  </si>
  <si>
    <t>1.0/</t>
  </si>
  <si>
    <t>IZVEDBA ZAŠČITE BREŽINE VODOTOKA MED PROFILOM P3-P5</t>
  </si>
  <si>
    <t xml:space="preserve">Obnova zakoličbene osi ureditve potoka in izdelava zapisnika o zakoličbi </t>
  </si>
  <si>
    <t>Zakoličba prečnih profilov</t>
  </si>
  <si>
    <t xml:space="preserve">Čiščenje terena, sekanje in odstranjevanje grmičevja in dreves do deb 10cm </t>
  </si>
  <si>
    <t>Postavitev horizontalnih profilov za zložbo, iz desk 3.0x20cm, na potrebni višini s potrebnimi označbami</t>
  </si>
  <si>
    <t xml:space="preserve">Rušenje obstoječe kamnite zložbe, z odlaganjem na ustrezno mesto/deponijo ob gradbišču, vključno s  potrebnim izkopom </t>
  </si>
  <si>
    <t xml:space="preserve">Površinski odkop lahke zemljine 2. kategorije - strojno z odlaganjem ob robu izkopa ali odvozom na začasno deponijo do 3km </t>
  </si>
  <si>
    <t>3 - 4ktg. (80%)</t>
  </si>
  <si>
    <t>5.ktg. (20%)</t>
  </si>
  <si>
    <t xml:space="preserve">Strojni izkop v zemljini 3., 4. in 5ktg., za kamnito zložbo in peto zložbe, z vključenim sočasnim izkopom za bypas potoka, z nakladanjem in odvozom materiala na deponijo do 5km (obračun mas v raščenem stanju!)                                                                </t>
  </si>
  <si>
    <t>Dovoz, nasipavanje in formiranje brežine potoka v razmerju 1.0/1.0 do 1.0/1.50</t>
  </si>
  <si>
    <t>Zasipanje za kamnito zložbo v betonu z dobavljenim prodnim materialom, v slojih po 30 cm, vključno za dobavo materilala</t>
  </si>
  <si>
    <t xml:space="preserve">Grobo ročno planiranje površine in odstranjevanje kamnov velikosti nad 5 cm s površine in humuziranje površine  </t>
  </si>
  <si>
    <t>Ročno planiranje in zatravitev predhodno humuziranih poškodovanih površin in brežin  (ocena)</t>
  </si>
  <si>
    <t xml:space="preserve">Strojno/ročni izkop v zemljini 3., 4. in 5ktg., gradbene jame za izdelavo vtočnega jaška, vključno z odvozom materiala na stalno deponijo (obračun mas v raščenem stanju!) 1.60*1.60*1.50 = 3.84                                                                         </t>
  </si>
  <si>
    <t xml:space="preserve">Zasip vezljive zemljine/zrnate kamnine za prepuste in jaške s sprotnim komprimiranjem do predpisane zbitosti, vključena dobava materiala in utrjevanje </t>
  </si>
  <si>
    <t>1. Opaženje in razopaženje</t>
  </si>
  <si>
    <r>
      <t>m</t>
    </r>
    <r>
      <rPr>
        <vertAlign val="superscript"/>
        <sz val="9"/>
        <rFont val="Times New Roman"/>
        <family val="1"/>
        <charset val="238"/>
      </rPr>
      <t>2</t>
    </r>
  </si>
  <si>
    <r>
      <t>m</t>
    </r>
    <r>
      <rPr>
        <vertAlign val="superscript"/>
        <sz val="9"/>
        <rFont val="Times New Roman"/>
        <family val="1"/>
        <charset val="238"/>
      </rPr>
      <t>3</t>
    </r>
  </si>
  <si>
    <t>kg.</t>
  </si>
  <si>
    <t>3. Vgrajevanje armature RA 400/500 do fi12 (150kg)</t>
  </si>
  <si>
    <t xml:space="preserve">2. Vgrajevanje vodotesnega betona C25/30 PVII betona z dodatkom za odpornost na soli v dno in stene jaška </t>
  </si>
  <si>
    <t>Dobava materiala in izdelava vtočno/iztočnega jaška prepusta iz AB C25/30  notranjih dimenzij 1.00m/1.00m, višine do 2.0m, debelina sten 20cm, z pripravo nastavka za iztočno cev AB fi800mm, ter vtočne odprtine jarka (korita), vključno z INOX vtočno rešetko  100/100cm nosilnosti 250kN. Vključena so vsa pripravljalna in pomožna dela, vgradnja podložnega betona C12/15 debeline 30cm oz. več, v odvisnosti od pogojev vgradnje - pojav talne vode, dobava in vgrajevanje betona in armature, izdelava betonskega venca z LTŽ mrežno rešetko, nosilnosti 400kN po EN 124, ter obdelavo vtočne glave jaška z zaščito z kamnom v betonu (lomljenec fi50-fi50cm) (izdelava po meri-vse mere na licu mesta!)</t>
  </si>
  <si>
    <t>eur.</t>
  </si>
  <si>
    <t>obr. dej. str.</t>
  </si>
  <si>
    <t xml:space="preserve">5. Dodatna dela </t>
  </si>
  <si>
    <t xml:space="preserve">Črpanje vode za čas gradnje </t>
  </si>
  <si>
    <t>ur</t>
  </si>
  <si>
    <t>1,6 ZAVAROVALNA in OSTALA DELA SKUPAJ:</t>
  </si>
  <si>
    <t xml:space="preserve">Izdelava temeljne pete zložbe iz kamna v betonu. Vključena je dobava, vgradnja pustega betona C20/25 in večjih skal debeline min 80cm. (ocena 1.50m3/m). V ceni so zajeta vsa zemeljska dela, transporti in dobava potrebnega materiala.   </t>
  </si>
  <si>
    <t xml:space="preserve">Izdelava zložbe zaščita brežine vodotoka iz kamna v betonu v razmerju 70/30, (70% kamna in 30% betona). Sočasno s polaganjem se izvaja nasutje za zložbo. Vključena je dobava, vgradnja pustega betona C20/25 in skal debeline 60-80cm. (ocena 2.0-2.50m3/m). V ceni so zajeta vsa zemeljska dela, transporti in dobava potrebnega materiala.   </t>
  </si>
  <si>
    <t>1,5 ZAVAROVALNA in OSTALA DELA</t>
  </si>
  <si>
    <t>1.7 NEPREDVIDENA DELA:</t>
  </si>
  <si>
    <t>1.7 NEPREDVIDENA DELA SKUPAJ: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</si>
  <si>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</si>
  <si>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</si>
  <si>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r>
      <t>Izdelava "barbakan" iz cevi fi 100mm, za odvod zalednih vod, v zložbi (1cev/m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) 4.0*76 =304</t>
    </r>
  </si>
  <si>
    <t>ZAVAROVALNA in OSTALA DELA</t>
  </si>
  <si>
    <t xml:space="preserve">Zavarovanje izkopa v času gradnje z jeklenimi zagatnicami, pri izvedbi predvidene kamnite zložbe v betonu (po oceni geologa) </t>
  </si>
  <si>
    <t xml:space="preserve">Strojni izkop jarka v zemljini 3.- 4.ktg., vključno s predhodnim rušenjem obstoječe cevi BCfi40, nakladanjem in odvozom materiala na stalno deponijo (obračun mas v raščenem stanju!)                                                                         </t>
  </si>
  <si>
    <r>
      <t>Planiranje dna potoka z izkopom, valjanjem planuma temeljnih tal in dosipom materiala do 0.03m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/m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s točnostjo +- 3cm v predvidenem naklonu </t>
    </r>
  </si>
  <si>
    <t>4. INOX vtočna rešetka jaška "grablje" 1m/1.1m z robnim okvirjem na vtoku v jašek (polne palice d=30mm/15cm), vijačeno v steno jaška z INOX vijaki d12, zatesnitev vijačnih odprtin (izdelava po meri-vgradne mere na licu mesta!)</t>
  </si>
  <si>
    <t xml:space="preserve">Razna nepredvidena dela, ki se evidentirajo v gradbeni dnevnik in obračunajo po dejansko vgrajenih količinah in cenah po enoti.           Ocena: 5% vseh del </t>
  </si>
  <si>
    <t>NEPREDVIDENA DELA (5%)</t>
  </si>
  <si>
    <t xml:space="preserve">Izdelava prepusta iz AB cevi DN800 v dolžini 12m z vsemi spojnimi kosi in tesnili  - vključno s podložno plastjo iz cementnega betona C 16/20, debeline 15-20cm, v globini 1.0-1.5m, ter z zaščito iztočne glave prepusta iz kamna v betonu (razmerje 70 kamen/30beton) in vsemi pomožnimi deli in transporti </t>
  </si>
  <si>
    <t xml:space="preserve">3.5 POPIS 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</si>
</sst>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"/>
    <numFmt numFmtId="165" formatCode="#,##0.00\ [$€-1];\-#,##0.00\ [$€-1]"/>
    <numFmt numFmtId="166" formatCode="#,##0.00\ [$€-1]"/>
    <numFmt numFmtId="167" formatCode="#,##0.00_ ;\-#,##0.00\ "/>
    <numFmt numFmtId="168" formatCode="#,##0.000"/>
    <numFmt numFmtId="169" formatCode="#,##0.00\ &quot;€&quot;"/>
    <numFmt numFmtId="170" formatCode="#,##0.00\ _€"/>
    <numFmt numFmtId="171" formatCode="_-* #,##0.00\ [$€-1]_-;\-* #,##0.00\ [$€-1]_-;_-* &quot;-&quot;??\ [$€-1]_-;_-@_-"/>
  </numFmts>
  <fonts count="3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sz val="10"/>
      <name val="Century Gothic CE"/>
      <charset val="238"/>
    </font>
    <font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8.5"/>
      <name val="Times New Roman"/>
      <family val="1"/>
      <charset val="238"/>
    </font>
    <font>
      <i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4" fillId="0" borderId="0"/>
  </cellStyleXfs>
  <cellXfs count="211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6" fillId="0" borderId="0" xfId="0" applyFont="1"/>
    <xf numFmtId="0" fontId="4" fillId="0" borderId="1" xfId="0" applyFont="1" applyBorder="1" applyAlignment="1">
      <alignment wrapText="1"/>
    </xf>
    <xf numFmtId="0" fontId="0" fillId="0" borderId="1" xfId="0" applyBorder="1"/>
    <xf numFmtId="0" fontId="6" fillId="0" borderId="0" xfId="0" applyFont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0" fillId="0" borderId="0" xfId="0" applyFont="1" applyBorder="1" applyAlignment="1">
      <alignment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wrapText="1"/>
    </xf>
    <xf numFmtId="165" fontId="6" fillId="0" borderId="0" xfId="1" applyNumberFormat="1" applyFont="1" applyAlignment="1">
      <alignment horizontal="right"/>
    </xf>
    <xf numFmtId="2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/>
    <xf numFmtId="4" fontId="6" fillId="0" borderId="2" xfId="0" applyNumberFormat="1" applyFont="1" applyBorder="1"/>
    <xf numFmtId="0" fontId="6" fillId="0" borderId="1" xfId="0" applyFont="1" applyBorder="1" applyAlignment="1">
      <alignment wrapText="1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/>
    <xf numFmtId="4" fontId="0" fillId="0" borderId="0" xfId="0" applyNumberFormat="1" applyFont="1" applyBorder="1"/>
    <xf numFmtId="0" fontId="0" fillId="0" borderId="1" xfId="0" applyFont="1" applyBorder="1" applyAlignment="1">
      <alignment wrapText="1"/>
    </xf>
    <xf numFmtId="166" fontId="6" fillId="0" borderId="0" xfId="1" applyNumberFormat="1" applyFont="1"/>
    <xf numFmtId="0" fontId="3" fillId="0" borderId="1" xfId="0" applyFont="1" applyBorder="1" applyAlignment="1">
      <alignment horizontal="left"/>
    </xf>
    <xf numFmtId="0" fontId="6" fillId="0" borderId="0" xfId="0" applyFont="1" applyAlignment="1">
      <alignment vertical="top" wrapText="1"/>
    </xf>
    <xf numFmtId="0" fontId="8" fillId="0" borderId="0" xfId="0" applyFont="1"/>
    <xf numFmtId="4" fontId="8" fillId="0" borderId="0" xfId="0" applyNumberFormat="1" applyFont="1"/>
    <xf numFmtId="0" fontId="9" fillId="0" borderId="3" xfId="0" applyFont="1" applyBorder="1"/>
    <xf numFmtId="4" fontId="9" fillId="0" borderId="3" xfId="0" applyNumberFormat="1" applyFont="1" applyBorder="1"/>
    <xf numFmtId="0" fontId="9" fillId="0" borderId="0" xfId="0" applyFont="1" applyBorder="1"/>
    <xf numFmtId="4" fontId="9" fillId="0" borderId="0" xfId="0" applyNumberFormat="1" applyFont="1" applyBorder="1"/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/>
    </xf>
    <xf numFmtId="166" fontId="11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horizontal="center" wrapText="1"/>
    </xf>
    <xf numFmtId="168" fontId="11" fillId="0" borderId="0" xfId="0" applyNumberFormat="1" applyFont="1" applyBorder="1" applyAlignment="1">
      <alignment horizontal="center" wrapText="1"/>
    </xf>
    <xf numFmtId="166" fontId="11" fillId="0" borderId="0" xfId="0" applyNumberFormat="1" applyFont="1" applyFill="1" applyBorder="1" applyAlignment="1" applyProtection="1">
      <alignment horizontal="right" wrapText="1"/>
      <protection locked="0"/>
    </xf>
    <xf numFmtId="166" fontId="11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4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  <xf numFmtId="167" fontId="3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2" fillId="0" borderId="0" xfId="0" applyFont="1" applyAlignment="1">
      <alignment horizontal="center"/>
    </xf>
    <xf numFmtId="166" fontId="11" fillId="0" borderId="0" xfId="1" applyNumberFormat="1" applyFont="1"/>
    <xf numFmtId="0" fontId="12" fillId="0" borderId="0" xfId="0" applyFont="1" applyAlignment="1">
      <alignment vertical="top" wrapText="1"/>
    </xf>
    <xf numFmtId="166" fontId="10" fillId="0" borderId="0" xfId="1" applyNumberFormat="1" applyFont="1" applyAlignment="1">
      <alignment horizontal="right"/>
    </xf>
    <xf numFmtId="166" fontId="10" fillId="0" borderId="0" xfId="1" applyNumberFormat="1" applyFont="1"/>
    <xf numFmtId="0" fontId="0" fillId="0" borderId="0" xfId="0" applyBorder="1" applyAlignment="1">
      <alignment horizontal="center" vertical="top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Alignment="1">
      <alignment vertical="top" wrapText="1"/>
    </xf>
    <xf numFmtId="0" fontId="11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 vertical="top"/>
    </xf>
    <xf numFmtId="2" fontId="11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6" fontId="3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justify" vertical="top"/>
    </xf>
    <xf numFmtId="165" fontId="3" fillId="0" borderId="1" xfId="0" applyNumberFormat="1" applyFont="1" applyBorder="1" applyAlignment="1">
      <alignment wrapText="1"/>
    </xf>
    <xf numFmtId="166" fontId="0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66" fontId="7" fillId="0" borderId="0" xfId="0" applyNumberFormat="1" applyFont="1" applyBorder="1" applyAlignment="1">
      <alignment wrapText="1"/>
    </xf>
    <xf numFmtId="0" fontId="5" fillId="0" borderId="2" xfId="0" applyFont="1" applyBorder="1"/>
    <xf numFmtId="0" fontId="0" fillId="0" borderId="4" xfId="0" applyBorder="1"/>
    <xf numFmtId="0" fontId="2" fillId="0" borderId="0" xfId="0" applyFont="1" applyAlignment="1">
      <alignment wrapText="1"/>
    </xf>
    <xf numFmtId="0" fontId="15" fillId="0" borderId="0" xfId="0" applyFont="1" applyBorder="1" applyAlignment="1">
      <alignment horizontal="justify" vertical="top"/>
    </xf>
    <xf numFmtId="0" fontId="14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164" fontId="5" fillId="0" borderId="6" xfId="0" applyNumberFormat="1" applyFont="1" applyBorder="1" applyAlignment="1">
      <alignment horizontal="center"/>
    </xf>
    <xf numFmtId="0" fontId="16" fillId="0" borderId="0" xfId="0" applyFont="1" applyAlignment="1">
      <alignment vertical="top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0" fillId="0" borderId="1" xfId="0" applyFont="1" applyBorder="1"/>
    <xf numFmtId="0" fontId="19" fillId="0" borderId="1" xfId="0" applyFont="1" applyBorder="1"/>
    <xf numFmtId="0" fontId="20" fillId="0" borderId="3" xfId="0" applyFont="1" applyBorder="1"/>
    <xf numFmtId="0" fontId="19" fillId="0" borderId="3" xfId="0" applyFont="1" applyBorder="1"/>
    <xf numFmtId="2" fontId="19" fillId="0" borderId="3" xfId="0" applyNumberFormat="1" applyFont="1" applyBorder="1"/>
    <xf numFmtId="169" fontId="20" fillId="0" borderId="3" xfId="0" applyNumberFormat="1" applyFont="1" applyBorder="1"/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165" fontId="21" fillId="0" borderId="0" xfId="1" applyNumberFormat="1" applyFont="1" applyAlignment="1">
      <alignment horizontal="right"/>
    </xf>
    <xf numFmtId="166" fontId="21" fillId="0" borderId="0" xfId="1" applyNumberFormat="1" applyFont="1"/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/>
    </xf>
    <xf numFmtId="2" fontId="22" fillId="0" borderId="0" xfId="0" applyNumberFormat="1" applyFont="1" applyAlignment="1">
      <alignment horizontal="center"/>
    </xf>
    <xf numFmtId="166" fontId="22" fillId="0" borderId="0" xfId="1" applyNumberFormat="1" applyFont="1" applyAlignment="1">
      <alignment horizontal="right"/>
    </xf>
    <xf numFmtId="166" fontId="22" fillId="0" borderId="0" xfId="1" applyNumberFormat="1" applyFont="1"/>
    <xf numFmtId="0" fontId="22" fillId="0" borderId="0" xfId="0" quotePrefix="1" applyFont="1" applyAlignment="1">
      <alignment vertical="top" wrapText="1"/>
    </xf>
    <xf numFmtId="170" fontId="22" fillId="0" borderId="0" xfId="1" applyNumberFormat="1" applyFont="1" applyAlignment="1">
      <alignment horizontal="right"/>
    </xf>
    <xf numFmtId="170" fontId="22" fillId="0" borderId="0" xfId="1" applyNumberFormat="1" applyFont="1"/>
    <xf numFmtId="0" fontId="22" fillId="0" borderId="0" xfId="2" applyFont="1" applyAlignment="1">
      <alignment vertical="top" wrapText="1"/>
    </xf>
    <xf numFmtId="165" fontId="22" fillId="0" borderId="0" xfId="1" applyNumberFormat="1" applyFont="1" applyAlignment="1">
      <alignment horizontal="right"/>
    </xf>
    <xf numFmtId="2" fontId="22" fillId="0" borderId="0" xfId="0" applyNumberFormat="1" applyFont="1" applyAlignment="1">
      <alignment horizontal="right"/>
    </xf>
    <xf numFmtId="0" fontId="19" fillId="0" borderId="1" xfId="0" applyFont="1" applyBorder="1" applyAlignment="1">
      <alignment horizontal="center"/>
    </xf>
    <xf numFmtId="0" fontId="25" fillId="0" borderId="1" xfId="0" applyFont="1" applyBorder="1"/>
    <xf numFmtId="166" fontId="20" fillId="0" borderId="1" xfId="0" applyNumberFormat="1" applyFont="1" applyBorder="1"/>
    <xf numFmtId="0" fontId="22" fillId="0" borderId="0" xfId="0" applyFont="1" applyAlignment="1">
      <alignment horizontal="center" vertical="top"/>
    </xf>
    <xf numFmtId="171" fontId="22" fillId="0" borderId="0" xfId="1" applyNumberFormat="1" applyFont="1" applyFill="1" applyAlignment="1">
      <alignment horizontal="right"/>
    </xf>
    <xf numFmtId="166" fontId="22" fillId="0" borderId="0" xfId="1" applyNumberFormat="1" applyFont="1" applyFill="1" applyAlignment="1">
      <alignment horizontal="right"/>
    </xf>
    <xf numFmtId="0" fontId="26" fillId="0" borderId="1" xfId="0" applyFont="1" applyBorder="1" applyAlignment="1">
      <alignment horizontal="center"/>
    </xf>
    <xf numFmtId="0" fontId="27" fillId="0" borderId="1" xfId="0" applyFont="1" applyBorder="1"/>
    <xf numFmtId="0" fontId="28" fillId="0" borderId="1" xfId="0" applyFont="1" applyBorder="1"/>
    <xf numFmtId="0" fontId="26" fillId="0" borderId="1" xfId="0" applyFont="1" applyBorder="1"/>
    <xf numFmtId="166" fontId="27" fillId="0" borderId="1" xfId="0" applyNumberFormat="1" applyFont="1" applyBorder="1"/>
    <xf numFmtId="0" fontId="19" fillId="0" borderId="6" xfId="0" applyFont="1" applyBorder="1"/>
    <xf numFmtId="0" fontId="29" fillId="0" borderId="2" xfId="0" applyFont="1" applyBorder="1"/>
    <xf numFmtId="0" fontId="19" fillId="0" borderId="2" xfId="0" applyFont="1" applyBorder="1"/>
    <xf numFmtId="0" fontId="19" fillId="0" borderId="4" xfId="0" applyFont="1" applyBorder="1"/>
    <xf numFmtId="0" fontId="30" fillId="0" borderId="0" xfId="0" applyFont="1"/>
    <xf numFmtId="0" fontId="31" fillId="0" borderId="3" xfId="0" applyFont="1" applyBorder="1"/>
    <xf numFmtId="16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4" fontId="18" fillId="0" borderId="1" xfId="0" applyNumberFormat="1" applyFont="1" applyBorder="1"/>
    <xf numFmtId="164" fontId="18" fillId="0" borderId="2" xfId="0" applyNumberFormat="1" applyFont="1" applyBorder="1" applyAlignment="1">
      <alignment horizontal="center" vertical="top"/>
    </xf>
    <xf numFmtId="0" fontId="18" fillId="0" borderId="2" xfId="0" applyFont="1" applyBorder="1" applyAlignment="1">
      <alignment wrapText="1"/>
    </xf>
    <xf numFmtId="0" fontId="18" fillId="0" borderId="2" xfId="0" applyFont="1" applyBorder="1"/>
    <xf numFmtId="4" fontId="18" fillId="0" borderId="2" xfId="0" applyNumberFormat="1" applyFont="1" applyBorder="1"/>
    <xf numFmtId="16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wrapText="1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wrapText="1"/>
    </xf>
    <xf numFmtId="0" fontId="19" fillId="0" borderId="0" xfId="0" applyFont="1" applyBorder="1"/>
    <xf numFmtId="4" fontId="19" fillId="0" borderId="0" xfId="0" applyNumberFormat="1" applyFont="1" applyBorder="1"/>
    <xf numFmtId="0" fontId="32" fillId="0" borderId="0" xfId="0" applyFont="1"/>
    <xf numFmtId="4" fontId="32" fillId="0" borderId="0" xfId="0" applyNumberFormat="1" applyFont="1"/>
    <xf numFmtId="0" fontId="33" fillId="0" borderId="3" xfId="0" applyFont="1" applyBorder="1"/>
    <xf numFmtId="4" fontId="33" fillId="0" borderId="3" xfId="0" applyNumberFormat="1" applyFont="1" applyBorder="1"/>
    <xf numFmtId="0" fontId="33" fillId="0" borderId="0" xfId="0" applyFont="1" applyBorder="1"/>
    <xf numFmtId="4" fontId="33" fillId="0" borderId="0" xfId="0" applyNumberFormat="1" applyFont="1" applyBorder="1"/>
    <xf numFmtId="0" fontId="1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25" fillId="0" borderId="1" xfId="0" applyFont="1" applyBorder="1" applyAlignment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166" fontId="18" fillId="0" borderId="0" xfId="1" applyNumberFormat="1" applyFont="1" applyAlignment="1">
      <alignment horizontal="right"/>
    </xf>
    <xf numFmtId="0" fontId="19" fillId="0" borderId="0" xfId="0" applyFont="1" applyAlignment="1">
      <alignment wrapText="1"/>
    </xf>
    <xf numFmtId="166" fontId="21" fillId="0" borderId="0" xfId="1" applyNumberFormat="1" applyFont="1" applyAlignment="1">
      <alignment horizontal="right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2" fontId="18" fillId="0" borderId="0" xfId="0" applyNumberFormat="1" applyFont="1" applyAlignment="1">
      <alignment horizontal="center" wrapText="1"/>
    </xf>
    <xf numFmtId="166" fontId="21" fillId="0" borderId="0" xfId="1" applyNumberFormat="1" applyFont="1" applyAlignment="1">
      <alignment horizontal="right" wrapText="1"/>
    </xf>
    <xf numFmtId="165" fontId="21" fillId="0" borderId="0" xfId="1" applyNumberFormat="1" applyFont="1" applyAlignment="1">
      <alignment horizontal="right" wrapText="1"/>
    </xf>
    <xf numFmtId="0" fontId="18" fillId="0" borderId="0" xfId="0" applyFont="1" applyBorder="1" applyAlignment="1">
      <alignment horizontal="center" vertical="top"/>
    </xf>
    <xf numFmtId="0" fontId="21" fillId="0" borderId="0" xfId="0" applyFont="1" applyAlignment="1">
      <alignment wrapText="1"/>
    </xf>
    <xf numFmtId="0" fontId="21" fillId="0" borderId="0" xfId="0" applyFont="1" applyBorder="1" applyAlignment="1">
      <alignment horizontal="justify" vertical="top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165" fontId="18" fillId="0" borderId="0" xfId="1" applyNumberFormat="1" applyFont="1" applyAlignment="1">
      <alignment horizontal="right"/>
    </xf>
    <xf numFmtId="0" fontId="19" fillId="0" borderId="0" xfId="0" applyFont="1" applyAlignment="1">
      <alignment horizontal="center" vertical="top"/>
    </xf>
    <xf numFmtId="2" fontId="19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7" fontId="20" fillId="0" borderId="1" xfId="0" applyNumberFormat="1" applyFont="1" applyBorder="1" applyAlignment="1">
      <alignment wrapText="1"/>
    </xf>
    <xf numFmtId="0" fontId="20" fillId="0" borderId="1" xfId="0" applyFont="1" applyBorder="1" applyAlignment="1">
      <alignment wrapText="1"/>
    </xf>
    <xf numFmtId="166" fontId="18" fillId="0" borderId="0" xfId="1" applyNumberFormat="1" applyFont="1"/>
    <xf numFmtId="165" fontId="21" fillId="0" borderId="0" xfId="1" applyNumberFormat="1" applyFont="1" applyFill="1" applyAlignment="1">
      <alignment horizontal="right"/>
    </xf>
    <xf numFmtId="165" fontId="18" fillId="0" borderId="0" xfId="1" applyNumberFormat="1" applyFont="1"/>
    <xf numFmtId="0" fontId="21" fillId="0" borderId="0" xfId="0" applyFont="1" applyBorder="1" applyAlignment="1">
      <alignment wrapText="1"/>
    </xf>
    <xf numFmtId="0" fontId="21" fillId="0" borderId="0" xfId="0" applyFont="1" applyFill="1" applyBorder="1" applyAlignment="1">
      <alignment wrapText="1"/>
    </xf>
    <xf numFmtId="166" fontId="20" fillId="0" borderId="1" xfId="0" applyNumberFormat="1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wrapText="1"/>
    </xf>
    <xf numFmtId="0" fontId="25" fillId="0" borderId="0" xfId="0" applyFont="1" applyBorder="1" applyAlignment="1">
      <alignment wrapText="1"/>
    </xf>
    <xf numFmtId="166" fontId="20" fillId="0" borderId="0" xfId="0" applyNumberFormat="1" applyFont="1" applyBorder="1" applyAlignment="1">
      <alignment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166" fontId="17" fillId="0" borderId="0" xfId="0" applyNumberFormat="1" applyFont="1" applyBorder="1" applyAlignment="1">
      <alignment wrapText="1"/>
    </xf>
    <xf numFmtId="0" fontId="31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wrapText="1"/>
    </xf>
    <xf numFmtId="0" fontId="35" fillId="0" borderId="0" xfId="2" applyFont="1" applyAlignment="1">
      <alignment vertical="top" wrapText="1"/>
    </xf>
    <xf numFmtId="0" fontId="36" fillId="0" borderId="0" xfId="0" applyFont="1"/>
  </cellXfs>
  <cellStyles count="3">
    <cellStyle name="Currency" xfId="1" builtinId="4"/>
    <cellStyle name="Navadno_POPIS DEL-DORNBERK-1.faza-razpis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view="pageBreakPreview" topLeftCell="A133" zoomScale="125" zoomScaleNormal="125" zoomScaleSheetLayoutView="125" zoomScalePageLayoutView="125" workbookViewId="0">
      <selection activeCell="E25" sqref="E25"/>
    </sheetView>
  </sheetViews>
  <sheetFormatPr defaultRowHeight="15"/>
  <cols>
    <col min="1" max="1" width="4.28515625" style="96" customWidth="1"/>
    <col min="2" max="2" width="46" style="96" customWidth="1"/>
    <col min="3" max="3" width="6.7109375" style="96" customWidth="1"/>
    <col min="4" max="4" width="8.7109375" style="96" customWidth="1"/>
    <col min="5" max="5" width="12.7109375" style="96" customWidth="1"/>
    <col min="6" max="6" width="13.7109375" style="96" customWidth="1"/>
    <col min="7" max="16384" width="9.140625" style="96"/>
  </cols>
  <sheetData>
    <row r="1" spans="1:6" ht="18.75">
      <c r="A1" s="132"/>
      <c r="B1" s="133" t="s">
        <v>143</v>
      </c>
      <c r="C1" s="134"/>
      <c r="D1" s="134"/>
      <c r="E1" s="134"/>
      <c r="F1" s="135"/>
    </row>
    <row r="3" spans="1:6">
      <c r="B3" s="210" t="s">
        <v>78</v>
      </c>
    </row>
    <row r="4" spans="1:6">
      <c r="B4" s="210" t="s">
        <v>79</v>
      </c>
    </row>
    <row r="5" spans="1:6">
      <c r="B5" s="136"/>
    </row>
    <row r="6" spans="1:6">
      <c r="B6" s="136"/>
    </row>
    <row r="7" spans="1:6">
      <c r="B7" s="94" t="s">
        <v>93</v>
      </c>
      <c r="C7" s="94" t="s">
        <v>95</v>
      </c>
      <c r="E7" s="95"/>
      <c r="F7" s="95"/>
    </row>
    <row r="8" spans="1:6">
      <c r="C8" s="94"/>
    </row>
    <row r="9" spans="1:6">
      <c r="C9" s="97"/>
    </row>
    <row r="11" spans="1:6">
      <c r="B11" s="97" t="s">
        <v>94</v>
      </c>
      <c r="C11" s="97" t="s">
        <v>96</v>
      </c>
      <c r="D11" s="97"/>
    </row>
    <row r="12" spans="1:6">
      <c r="B12" s="136"/>
    </row>
    <row r="13" spans="1:6">
      <c r="B13" s="136"/>
    </row>
    <row r="14" spans="1:6">
      <c r="B14" s="136"/>
    </row>
    <row r="15" spans="1:6">
      <c r="B15" s="136"/>
    </row>
    <row r="16" spans="1:6">
      <c r="B16" s="136"/>
    </row>
    <row r="17" spans="1:6">
      <c r="B17" s="136"/>
    </row>
    <row r="18" spans="1:6">
      <c r="B18" s="136"/>
    </row>
    <row r="19" spans="1:6">
      <c r="B19" s="136"/>
    </row>
    <row r="20" spans="1:6">
      <c r="B20" s="136"/>
    </row>
    <row r="21" spans="1:6">
      <c r="B21" s="136"/>
    </row>
    <row r="22" spans="1:6">
      <c r="B22" s="136"/>
    </row>
    <row r="23" spans="1:6">
      <c r="B23" s="136"/>
    </row>
    <row r="24" spans="1:6" ht="15.75" thickBot="1">
      <c r="A24" s="100" t="s">
        <v>97</v>
      </c>
      <c r="B24" s="100" t="s">
        <v>98</v>
      </c>
      <c r="C24" s="101"/>
      <c r="D24" s="102"/>
      <c r="E24" s="101"/>
      <c r="F24" s="103"/>
    </row>
    <row r="25" spans="1:6" ht="15.75" thickTop="1"/>
    <row r="27" spans="1:6" ht="16.5" thickBot="1">
      <c r="A27" s="101"/>
      <c r="B27" s="137" t="s">
        <v>77</v>
      </c>
      <c r="C27" s="101"/>
      <c r="D27" s="101"/>
      <c r="E27" s="101"/>
      <c r="F27" s="101"/>
    </row>
    <row r="28" spans="1:6" ht="15.75" thickTop="1"/>
    <row r="30" spans="1:6">
      <c r="A30" s="138">
        <v>1.1000000000000001</v>
      </c>
      <c r="B30" s="139" t="s">
        <v>13</v>
      </c>
      <c r="C30" s="139"/>
      <c r="D30" s="139"/>
      <c r="E30" s="139"/>
      <c r="F30" s="140">
        <f>F86</f>
        <v>0</v>
      </c>
    </row>
    <row r="31" spans="1:6">
      <c r="A31" s="141">
        <v>1.2</v>
      </c>
      <c r="B31" s="142" t="s">
        <v>14</v>
      </c>
      <c r="C31" s="143"/>
      <c r="D31" s="143"/>
      <c r="E31" s="143"/>
      <c r="F31" s="144">
        <f>F122</f>
        <v>0</v>
      </c>
    </row>
    <row r="32" spans="1:6">
      <c r="A32" s="141">
        <v>1.3</v>
      </c>
      <c r="B32" s="142" t="s">
        <v>15</v>
      </c>
      <c r="C32" s="143"/>
      <c r="D32" s="143"/>
      <c r="E32" s="143"/>
      <c r="F32" s="144">
        <f>F135</f>
        <v>0</v>
      </c>
    </row>
    <row r="33" spans="1:6">
      <c r="A33" s="141">
        <v>1.4</v>
      </c>
      <c r="B33" s="142" t="s">
        <v>16</v>
      </c>
      <c r="C33" s="143"/>
      <c r="D33" s="143"/>
      <c r="E33" s="143"/>
      <c r="F33" s="144">
        <f>F154</f>
        <v>0</v>
      </c>
    </row>
    <row r="34" spans="1:6">
      <c r="A34" s="145">
        <v>1.6</v>
      </c>
      <c r="B34" s="146" t="s">
        <v>135</v>
      </c>
      <c r="C34" s="139"/>
      <c r="D34" s="139"/>
      <c r="E34" s="139"/>
      <c r="F34" s="140">
        <f>F165</f>
        <v>0</v>
      </c>
    </row>
    <row r="35" spans="1:6">
      <c r="A35" s="141">
        <v>1.7</v>
      </c>
      <c r="B35" s="142" t="s">
        <v>141</v>
      </c>
      <c r="C35" s="143"/>
      <c r="D35" s="143"/>
      <c r="E35" s="143"/>
      <c r="F35" s="144">
        <f>F172</f>
        <v>0</v>
      </c>
    </row>
    <row r="36" spans="1:6">
      <c r="A36" s="147"/>
      <c r="B36" s="148"/>
      <c r="C36" s="149"/>
      <c r="D36" s="149"/>
      <c r="E36" s="149"/>
      <c r="F36" s="150"/>
    </row>
    <row r="37" spans="1:6">
      <c r="A37" s="147"/>
      <c r="B37" s="148"/>
      <c r="C37" s="149"/>
      <c r="D37" s="149"/>
      <c r="E37" s="149"/>
      <c r="F37" s="150"/>
    </row>
    <row r="38" spans="1:6">
      <c r="C38" s="151" t="s">
        <v>6</v>
      </c>
      <c r="D38" s="151"/>
      <c r="E38" s="151"/>
      <c r="F38" s="152">
        <f>SUM(F30:F35)</f>
        <v>0</v>
      </c>
    </row>
    <row r="39" spans="1:6">
      <c r="C39" s="151" t="s">
        <v>8</v>
      </c>
      <c r="D39" s="151"/>
      <c r="E39" s="151"/>
      <c r="F39" s="152">
        <f>0.22*F38</f>
        <v>0</v>
      </c>
    </row>
    <row r="40" spans="1:6" ht="15.75" thickBot="1">
      <c r="C40" s="153" t="s">
        <v>7</v>
      </c>
      <c r="D40" s="153"/>
      <c r="E40" s="153"/>
      <c r="F40" s="154">
        <f>SUM(F38:F39)</f>
        <v>0</v>
      </c>
    </row>
    <row r="41" spans="1:6" ht="15.75" thickTop="1">
      <c r="C41" s="155"/>
      <c r="D41" s="155"/>
      <c r="E41" s="155"/>
      <c r="F41" s="156"/>
    </row>
    <row r="42" spans="1:6">
      <c r="C42" s="155"/>
      <c r="D42" s="155"/>
      <c r="E42" s="155"/>
      <c r="F42" s="156"/>
    </row>
    <row r="43" spans="1:6">
      <c r="C43" s="155"/>
      <c r="D43" s="155"/>
      <c r="E43" s="155"/>
      <c r="F43" s="156"/>
    </row>
    <row r="44" spans="1:6">
      <c r="B44" s="157"/>
      <c r="C44" s="155"/>
      <c r="D44" s="155"/>
      <c r="E44" s="155"/>
      <c r="F44" s="156"/>
    </row>
    <row r="45" spans="1:6">
      <c r="C45" s="155"/>
      <c r="D45" s="155"/>
      <c r="E45" s="155"/>
      <c r="F45" s="156"/>
    </row>
    <row r="46" spans="1:6">
      <c r="C46" s="155"/>
      <c r="D46" s="155"/>
      <c r="E46" s="155"/>
      <c r="F46" s="156"/>
    </row>
    <row r="47" spans="1:6">
      <c r="C47" s="155"/>
      <c r="D47" s="155"/>
      <c r="E47" s="155"/>
      <c r="F47" s="156"/>
    </row>
    <row r="48" spans="1:6">
      <c r="C48" s="155"/>
      <c r="D48" s="155"/>
      <c r="E48" s="155"/>
      <c r="F48" s="156"/>
    </row>
    <row r="49" spans="1:6">
      <c r="C49" s="155"/>
      <c r="D49" s="155"/>
      <c r="E49" s="155"/>
      <c r="F49" s="156"/>
    </row>
    <row r="50" spans="1:6">
      <c r="C50" s="155"/>
      <c r="D50" s="155"/>
      <c r="E50" s="155"/>
      <c r="F50" s="156"/>
    </row>
    <row r="51" spans="1:6">
      <c r="C51" s="155"/>
      <c r="D51" s="155"/>
      <c r="E51" s="155"/>
      <c r="F51" s="156"/>
    </row>
    <row r="52" spans="1:6" ht="15.75">
      <c r="A52" s="158" t="s">
        <v>0</v>
      </c>
      <c r="B52" s="159" t="s">
        <v>1</v>
      </c>
      <c r="C52" s="159" t="s">
        <v>2</v>
      </c>
      <c r="D52" s="159" t="s">
        <v>3</v>
      </c>
      <c r="E52" s="159" t="s">
        <v>4</v>
      </c>
      <c r="F52" s="160" t="s">
        <v>5</v>
      </c>
    </row>
    <row r="53" spans="1:6" ht="15.75" customHeight="1">
      <c r="A53" s="161"/>
      <c r="B53" s="161"/>
      <c r="C53" s="161"/>
      <c r="D53" s="161"/>
      <c r="E53" s="161"/>
      <c r="F53" s="161"/>
    </row>
    <row r="54" spans="1:6" ht="15.75">
      <c r="A54" s="121"/>
      <c r="B54" s="162" t="s">
        <v>80</v>
      </c>
      <c r="C54" s="163"/>
      <c r="D54" s="99"/>
      <c r="E54" s="99"/>
      <c r="F54" s="99"/>
    </row>
    <row r="55" spans="1:6">
      <c r="A55" s="95"/>
      <c r="B55" s="95"/>
      <c r="C55" s="95"/>
      <c r="D55" s="95"/>
      <c r="E55" s="95"/>
      <c r="F55" s="95"/>
    </row>
    <row r="56" spans="1:6" s="169" customFormat="1" ht="26.25">
      <c r="A56" s="164">
        <v>1</v>
      </c>
      <c r="B56" s="165" t="s">
        <v>99</v>
      </c>
      <c r="C56" s="166" t="s">
        <v>9</v>
      </c>
      <c r="D56" s="167">
        <v>30</v>
      </c>
      <c r="E56" s="168"/>
      <c r="F56" s="168">
        <f>D56*E56</f>
        <v>0</v>
      </c>
    </row>
    <row r="57" spans="1:6" s="169" customFormat="1">
      <c r="A57" s="164"/>
      <c r="B57" s="165"/>
      <c r="C57" s="166"/>
      <c r="D57" s="167"/>
      <c r="E57" s="168"/>
      <c r="F57" s="168"/>
    </row>
    <row r="58" spans="1:6" s="169" customFormat="1">
      <c r="A58" s="164">
        <v>2</v>
      </c>
      <c r="B58" s="165" t="s">
        <v>100</v>
      </c>
      <c r="C58" s="166" t="s">
        <v>12</v>
      </c>
      <c r="D58" s="167">
        <v>6</v>
      </c>
      <c r="E58" s="170"/>
      <c r="F58" s="170">
        <f>D58*E58</f>
        <v>0</v>
      </c>
    </row>
    <row r="59" spans="1:6" s="169" customFormat="1">
      <c r="A59" s="164"/>
      <c r="B59" s="165"/>
      <c r="C59" s="166"/>
      <c r="D59" s="167"/>
      <c r="E59" s="170"/>
      <c r="F59" s="170"/>
    </row>
    <row r="60" spans="1:6" s="169" customFormat="1" ht="25.5">
      <c r="A60" s="164">
        <v>3</v>
      </c>
      <c r="B60" s="171" t="s">
        <v>102</v>
      </c>
      <c r="C60" s="166" t="s">
        <v>12</v>
      </c>
      <c r="D60" s="167">
        <v>6</v>
      </c>
      <c r="E60" s="170"/>
      <c r="F60" s="170">
        <f>D60*E60</f>
        <v>0</v>
      </c>
    </row>
    <row r="61" spans="1:6" s="169" customFormat="1">
      <c r="A61" s="164"/>
      <c r="B61" s="171"/>
      <c r="C61" s="166"/>
      <c r="D61" s="167"/>
      <c r="E61" s="170"/>
      <c r="F61" s="170"/>
    </row>
    <row r="62" spans="1:6" s="169" customFormat="1" ht="77.25">
      <c r="A62" s="172">
        <v>4</v>
      </c>
      <c r="B62" s="173" t="s">
        <v>81</v>
      </c>
      <c r="C62" s="174" t="s">
        <v>9</v>
      </c>
      <c r="D62" s="175">
        <v>10</v>
      </c>
      <c r="E62" s="176"/>
      <c r="F62" s="177">
        <f>D62*E62</f>
        <v>0</v>
      </c>
    </row>
    <row r="63" spans="1:6" s="169" customFormat="1">
      <c r="A63" s="172"/>
      <c r="B63" s="173"/>
      <c r="C63" s="174"/>
      <c r="D63" s="175"/>
      <c r="E63" s="176"/>
      <c r="F63" s="177"/>
    </row>
    <row r="64" spans="1:6" s="169" customFormat="1" ht="26.25">
      <c r="A64" s="164">
        <v>5</v>
      </c>
      <c r="B64" s="165" t="s">
        <v>101</v>
      </c>
      <c r="C64" s="166" t="s">
        <v>132</v>
      </c>
      <c r="D64" s="107">
        <v>100</v>
      </c>
      <c r="E64" s="170"/>
      <c r="F64" s="170">
        <f>D64*E64</f>
        <v>0</v>
      </c>
    </row>
    <row r="65" spans="1:6" s="169" customFormat="1">
      <c r="A65" s="164"/>
      <c r="B65" s="165"/>
      <c r="C65" s="166"/>
      <c r="D65" s="107"/>
      <c r="E65" s="170"/>
      <c r="F65" s="170"/>
    </row>
    <row r="66" spans="1:6" s="169" customFormat="1" ht="26.25">
      <c r="A66" s="178">
        <v>6</v>
      </c>
      <c r="B66" s="179" t="s">
        <v>35</v>
      </c>
      <c r="C66" s="166" t="s">
        <v>36</v>
      </c>
      <c r="D66" s="107">
        <v>5</v>
      </c>
      <c r="E66" s="170"/>
      <c r="F66" s="170">
        <f>D66*E66</f>
        <v>0</v>
      </c>
    </row>
    <row r="67" spans="1:6" s="169" customFormat="1">
      <c r="A67" s="178"/>
      <c r="B67" s="179"/>
      <c r="C67" s="166"/>
      <c r="D67" s="107"/>
      <c r="E67" s="170"/>
      <c r="F67" s="170"/>
    </row>
    <row r="68" spans="1:6" s="169" customFormat="1">
      <c r="A68" s="178">
        <v>7</v>
      </c>
      <c r="B68" s="179" t="s">
        <v>37</v>
      </c>
      <c r="C68" s="166" t="s">
        <v>36</v>
      </c>
      <c r="D68" s="107">
        <v>2</v>
      </c>
      <c r="E68" s="170"/>
      <c r="F68" s="170">
        <f>D68*E68</f>
        <v>0</v>
      </c>
    </row>
    <row r="69" spans="1:6" s="169" customFormat="1">
      <c r="A69" s="178"/>
      <c r="B69" s="179"/>
      <c r="C69" s="166"/>
      <c r="D69" s="107"/>
      <c r="E69" s="170"/>
      <c r="F69" s="170"/>
    </row>
    <row r="70" spans="1:6" s="169" customFormat="1" ht="25.5">
      <c r="A70" s="172">
        <v>8</v>
      </c>
      <c r="B70" s="180" t="s">
        <v>45</v>
      </c>
      <c r="C70" s="166" t="s">
        <v>9</v>
      </c>
      <c r="D70" s="167">
        <v>10</v>
      </c>
      <c r="E70" s="170"/>
      <c r="F70" s="108">
        <f>D70*E70</f>
        <v>0</v>
      </c>
    </row>
    <row r="71" spans="1:6" s="169" customFormat="1">
      <c r="A71" s="172"/>
      <c r="B71" s="180"/>
      <c r="C71" s="166"/>
      <c r="D71" s="167"/>
      <c r="E71" s="170"/>
      <c r="F71" s="108"/>
    </row>
    <row r="72" spans="1:6" s="169" customFormat="1" ht="38.25">
      <c r="A72" s="172">
        <v>9</v>
      </c>
      <c r="B72" s="180" t="s">
        <v>46</v>
      </c>
      <c r="C72" s="106" t="s">
        <v>132</v>
      </c>
      <c r="D72" s="167">
        <v>20</v>
      </c>
      <c r="E72" s="170"/>
      <c r="F72" s="170">
        <f>D72*E72</f>
        <v>0</v>
      </c>
    </row>
    <row r="73" spans="1:6" s="169" customFormat="1">
      <c r="A73" s="172"/>
      <c r="B73" s="180"/>
      <c r="C73" s="106"/>
      <c r="D73" s="167"/>
      <c r="E73" s="170"/>
      <c r="F73" s="170"/>
    </row>
    <row r="74" spans="1:6" s="169" customFormat="1" ht="26.25">
      <c r="A74" s="172">
        <v>10</v>
      </c>
      <c r="B74" s="179" t="s">
        <v>91</v>
      </c>
      <c r="C74" s="166" t="s">
        <v>12</v>
      </c>
      <c r="D74" s="167">
        <v>1</v>
      </c>
      <c r="E74" s="170"/>
      <c r="F74" s="170">
        <f>D74*E74</f>
        <v>0</v>
      </c>
    </row>
    <row r="75" spans="1:6" s="169" customFormat="1">
      <c r="A75" s="172"/>
      <c r="B75" s="179"/>
      <c r="C75" s="166"/>
      <c r="D75" s="167"/>
      <c r="E75" s="170"/>
      <c r="F75" s="170"/>
    </row>
    <row r="76" spans="1:6" s="169" customFormat="1" ht="25.5">
      <c r="A76" s="164">
        <v>11</v>
      </c>
      <c r="B76" s="181" t="s">
        <v>92</v>
      </c>
      <c r="C76" s="166" t="s">
        <v>9</v>
      </c>
      <c r="D76" s="167">
        <v>10</v>
      </c>
      <c r="E76" s="170"/>
      <c r="F76" s="108">
        <f>D76*E76</f>
        <v>0</v>
      </c>
    </row>
    <row r="77" spans="1:6" s="169" customFormat="1">
      <c r="A77" s="164"/>
      <c r="B77" s="181"/>
      <c r="C77" s="166"/>
      <c r="D77" s="167"/>
      <c r="E77" s="170"/>
      <c r="F77" s="108"/>
    </row>
    <row r="78" spans="1:6" s="169" customFormat="1" ht="38.25">
      <c r="A78" s="164">
        <v>12</v>
      </c>
      <c r="B78" s="181" t="s">
        <v>103</v>
      </c>
      <c r="C78" s="166" t="s">
        <v>9</v>
      </c>
      <c r="D78" s="167">
        <v>30</v>
      </c>
      <c r="E78" s="170"/>
      <c r="F78" s="108">
        <f>D78*E78</f>
        <v>0</v>
      </c>
    </row>
    <row r="79" spans="1:6" s="169" customFormat="1">
      <c r="A79" s="164"/>
      <c r="B79" s="181"/>
      <c r="C79" s="166"/>
      <c r="D79" s="167"/>
      <c r="E79" s="170"/>
      <c r="F79" s="108"/>
    </row>
    <row r="80" spans="1:6" s="169" customFormat="1" ht="26.25">
      <c r="A80" s="164">
        <v>13</v>
      </c>
      <c r="B80" s="179" t="s">
        <v>90</v>
      </c>
      <c r="C80" s="166" t="s">
        <v>54</v>
      </c>
      <c r="D80" s="167">
        <v>30</v>
      </c>
      <c r="E80" s="170"/>
      <c r="F80" s="170">
        <f>D80*E80</f>
        <v>0</v>
      </c>
    </row>
    <row r="81" spans="1:6" s="169" customFormat="1">
      <c r="A81" s="164"/>
      <c r="B81" s="179"/>
      <c r="C81" s="166"/>
      <c r="D81" s="167"/>
      <c r="E81" s="170"/>
      <c r="F81" s="170"/>
    </row>
    <row r="82" spans="1:6" s="169" customFormat="1" ht="25.5">
      <c r="A82" s="178">
        <v>14</v>
      </c>
      <c r="B82" s="180" t="s">
        <v>47</v>
      </c>
      <c r="C82" s="182" t="s">
        <v>24</v>
      </c>
      <c r="D82" s="183">
        <v>15</v>
      </c>
      <c r="E82" s="184"/>
      <c r="F82" s="168">
        <f>D82*E82</f>
        <v>0</v>
      </c>
    </row>
    <row r="83" spans="1:6" s="169" customFormat="1">
      <c r="A83" s="178"/>
      <c r="B83" s="105"/>
      <c r="C83" s="182"/>
      <c r="D83" s="183"/>
      <c r="E83" s="184"/>
      <c r="F83" s="168"/>
    </row>
    <row r="84" spans="1:6" s="169" customFormat="1" ht="39">
      <c r="A84" s="164">
        <v>15</v>
      </c>
      <c r="B84" s="179" t="s">
        <v>23</v>
      </c>
      <c r="C84" s="106" t="s">
        <v>24</v>
      </c>
      <c r="D84" s="167">
        <v>0.4</v>
      </c>
      <c r="E84" s="170"/>
      <c r="F84" s="170">
        <f>D84*E84</f>
        <v>0</v>
      </c>
    </row>
    <row r="85" spans="1:6" s="169" customFormat="1">
      <c r="A85" s="185"/>
      <c r="B85" s="179"/>
      <c r="C85" s="157"/>
      <c r="D85" s="186"/>
      <c r="E85" s="170"/>
      <c r="F85" s="170"/>
    </row>
    <row r="86" spans="1:6" s="169" customFormat="1" ht="15.75">
      <c r="A86" s="187"/>
      <c r="B86" s="162" t="s">
        <v>82</v>
      </c>
      <c r="C86" s="188"/>
      <c r="D86" s="189"/>
      <c r="E86" s="189"/>
      <c r="F86" s="190">
        <f>SUM(F56:F84)</f>
        <v>0</v>
      </c>
    </row>
    <row r="87" spans="1:6" s="169" customFormat="1"/>
    <row r="88" spans="1:6" s="169" customFormat="1"/>
    <row r="89" spans="1:6" s="169" customFormat="1" ht="15.75">
      <c r="A89" s="187"/>
      <c r="B89" s="191" t="s">
        <v>83</v>
      </c>
      <c r="C89" s="188"/>
      <c r="D89" s="189"/>
      <c r="E89" s="189"/>
      <c r="F89" s="189"/>
    </row>
    <row r="90" spans="1:6" s="169" customFormat="1">
      <c r="A90" s="165"/>
      <c r="B90" s="165"/>
      <c r="C90" s="165"/>
      <c r="D90" s="165"/>
      <c r="E90" s="165"/>
      <c r="F90" s="165"/>
    </row>
    <row r="91" spans="1:6" s="169" customFormat="1" ht="38.25">
      <c r="A91" s="164">
        <v>1</v>
      </c>
      <c r="B91" s="105" t="s">
        <v>104</v>
      </c>
      <c r="C91" s="106" t="s">
        <v>133</v>
      </c>
      <c r="D91" s="167">
        <v>15</v>
      </c>
      <c r="E91" s="170"/>
      <c r="F91" s="109">
        <f>D91*E91</f>
        <v>0</v>
      </c>
    </row>
    <row r="92" spans="1:6" s="169" customFormat="1">
      <c r="A92" s="164"/>
      <c r="B92" s="105"/>
      <c r="C92" s="106"/>
      <c r="D92" s="167"/>
      <c r="E92" s="170"/>
      <c r="F92" s="109"/>
    </row>
    <row r="93" spans="1:6" s="169" customFormat="1" ht="38.25">
      <c r="A93" s="164">
        <v>2</v>
      </c>
      <c r="B93" s="105" t="s">
        <v>136</v>
      </c>
      <c r="C93" s="106" t="s">
        <v>132</v>
      </c>
      <c r="D93" s="167">
        <v>88</v>
      </c>
      <c r="E93" s="184"/>
      <c r="F93" s="192">
        <f>D93*E93</f>
        <v>0</v>
      </c>
    </row>
    <row r="94" spans="1:6" s="169" customFormat="1">
      <c r="A94" s="164"/>
      <c r="B94" s="105"/>
      <c r="C94" s="106"/>
      <c r="D94" s="167"/>
      <c r="E94" s="184"/>
      <c r="F94" s="192"/>
    </row>
    <row r="95" spans="1:6" s="169" customFormat="1" ht="51">
      <c r="A95" s="164">
        <v>3</v>
      </c>
      <c r="B95" s="105" t="s">
        <v>107</v>
      </c>
      <c r="C95" s="106"/>
      <c r="D95" s="167"/>
      <c r="E95" s="184"/>
      <c r="F95" s="192"/>
    </row>
    <row r="96" spans="1:6" s="169" customFormat="1" ht="16.5">
      <c r="A96" s="164"/>
      <c r="B96" s="105" t="s">
        <v>105</v>
      </c>
      <c r="C96" s="106" t="s">
        <v>133</v>
      </c>
      <c r="D96" s="167">
        <v>136</v>
      </c>
      <c r="E96" s="193"/>
      <c r="F96" s="194">
        <f>D96*E96</f>
        <v>0</v>
      </c>
    </row>
    <row r="97" spans="1:6" s="169" customFormat="1" ht="16.5">
      <c r="A97" s="164"/>
      <c r="B97" s="105" t="s">
        <v>106</v>
      </c>
      <c r="C97" s="106" t="s">
        <v>133</v>
      </c>
      <c r="D97" s="167">
        <v>35</v>
      </c>
      <c r="E97" s="193"/>
      <c r="F97" s="194">
        <f>D97*E97</f>
        <v>0</v>
      </c>
    </row>
    <row r="98" spans="1:6" s="169" customFormat="1">
      <c r="A98" s="164"/>
      <c r="B98" s="105"/>
      <c r="C98" s="106"/>
      <c r="D98" s="167"/>
      <c r="E98" s="193"/>
      <c r="F98" s="194"/>
    </row>
    <row r="99" spans="1:6" s="169" customFormat="1" ht="51">
      <c r="A99" s="164">
        <v>4</v>
      </c>
      <c r="B99" s="105" t="s">
        <v>112</v>
      </c>
      <c r="C99" s="106"/>
      <c r="D99" s="167"/>
      <c r="E99" s="193"/>
      <c r="F99" s="194"/>
    </row>
    <row r="100" spans="1:6" s="169" customFormat="1" ht="16.5">
      <c r="A100" s="164"/>
      <c r="B100" s="105" t="s">
        <v>105</v>
      </c>
      <c r="C100" s="106" t="s">
        <v>133</v>
      </c>
      <c r="D100" s="167">
        <v>3</v>
      </c>
      <c r="E100" s="193"/>
      <c r="F100" s="194">
        <f>D100*E100</f>
        <v>0</v>
      </c>
    </row>
    <row r="101" spans="1:6" s="169" customFormat="1" ht="16.5">
      <c r="A101" s="164"/>
      <c r="B101" s="105" t="s">
        <v>106</v>
      </c>
      <c r="C101" s="106" t="s">
        <v>133</v>
      </c>
      <c r="D101" s="167">
        <v>0.8</v>
      </c>
      <c r="E101" s="193"/>
      <c r="F101" s="194">
        <f>D101*E101</f>
        <v>0</v>
      </c>
    </row>
    <row r="102" spans="1:6" s="169" customFormat="1">
      <c r="A102" s="164"/>
      <c r="B102" s="105"/>
      <c r="C102" s="106"/>
      <c r="D102" s="167"/>
      <c r="E102" s="193"/>
      <c r="F102" s="194"/>
    </row>
    <row r="103" spans="1:6" s="169" customFormat="1" ht="51">
      <c r="A103" s="164">
        <v>5</v>
      </c>
      <c r="B103" s="105" t="s">
        <v>137</v>
      </c>
      <c r="C103" s="106" t="s">
        <v>133</v>
      </c>
      <c r="D103" s="167">
        <v>16</v>
      </c>
      <c r="E103" s="193"/>
      <c r="F103" s="194">
        <f>D103*E103</f>
        <v>0</v>
      </c>
    </row>
    <row r="104" spans="1:6" s="169" customFormat="1">
      <c r="A104" s="164"/>
      <c r="B104" s="105"/>
      <c r="C104" s="106"/>
      <c r="D104" s="167"/>
      <c r="E104" s="193"/>
      <c r="F104" s="194"/>
    </row>
    <row r="105" spans="1:6" s="169" customFormat="1" ht="41.25">
      <c r="A105" s="164">
        <v>6</v>
      </c>
      <c r="B105" s="171" t="s">
        <v>138</v>
      </c>
      <c r="C105" s="106" t="s">
        <v>132</v>
      </c>
      <c r="D105" s="167">
        <v>200</v>
      </c>
      <c r="E105" s="184"/>
      <c r="F105" s="194">
        <f>D105*E105</f>
        <v>0</v>
      </c>
    </row>
    <row r="106" spans="1:6" s="169" customFormat="1">
      <c r="A106" s="164"/>
      <c r="B106" s="105"/>
      <c r="C106" s="106"/>
      <c r="D106" s="167"/>
      <c r="E106" s="193"/>
      <c r="F106" s="194"/>
    </row>
    <row r="107" spans="1:6" s="169" customFormat="1" ht="26.25">
      <c r="A107" s="164">
        <v>7</v>
      </c>
      <c r="B107" s="165" t="s">
        <v>108</v>
      </c>
      <c r="C107" s="106" t="s">
        <v>133</v>
      </c>
      <c r="D107" s="167">
        <v>25</v>
      </c>
      <c r="E107" s="193"/>
      <c r="F107" s="194">
        <f>D107*E107</f>
        <v>0</v>
      </c>
    </row>
    <row r="108" spans="1:6" s="169" customFormat="1">
      <c r="A108" s="164"/>
      <c r="B108" s="105"/>
      <c r="C108" s="106"/>
      <c r="D108" s="167"/>
      <c r="E108" s="193"/>
      <c r="F108" s="194"/>
    </row>
    <row r="109" spans="1:6" s="169" customFormat="1" ht="39">
      <c r="A109" s="164">
        <v>8</v>
      </c>
      <c r="B109" s="165" t="s">
        <v>109</v>
      </c>
      <c r="C109" s="106" t="s">
        <v>133</v>
      </c>
      <c r="D109" s="167">
        <v>38</v>
      </c>
      <c r="E109" s="193"/>
      <c r="F109" s="194">
        <f>D109*E109</f>
        <v>0</v>
      </c>
    </row>
    <row r="110" spans="1:6" s="169" customFormat="1">
      <c r="A110" s="164"/>
      <c r="B110" s="165"/>
      <c r="C110" s="106"/>
      <c r="D110" s="167"/>
      <c r="E110" s="193"/>
      <c r="F110" s="194"/>
    </row>
    <row r="111" spans="1:6" s="169" customFormat="1" ht="39">
      <c r="A111" s="178">
        <v>9</v>
      </c>
      <c r="B111" s="195" t="s">
        <v>113</v>
      </c>
      <c r="C111" s="106" t="s">
        <v>133</v>
      </c>
      <c r="D111" s="167">
        <v>12</v>
      </c>
      <c r="E111" s="170"/>
      <c r="F111" s="109">
        <f>D111*E111</f>
        <v>0</v>
      </c>
    </row>
    <row r="112" spans="1:6" s="169" customFormat="1">
      <c r="A112" s="178"/>
      <c r="B112" s="195"/>
      <c r="C112" s="106"/>
      <c r="D112" s="167"/>
      <c r="E112" s="170"/>
      <c r="F112" s="109"/>
    </row>
    <row r="113" spans="1:6" s="169" customFormat="1" ht="39">
      <c r="A113" s="164">
        <v>10</v>
      </c>
      <c r="B113" s="165" t="s">
        <v>110</v>
      </c>
      <c r="C113" s="106" t="s">
        <v>132</v>
      </c>
      <c r="D113" s="167">
        <v>70</v>
      </c>
      <c r="E113" s="184"/>
      <c r="F113" s="194">
        <f>D113*E113</f>
        <v>0</v>
      </c>
    </row>
    <row r="114" spans="1:6" s="169" customFormat="1">
      <c r="A114" s="164"/>
      <c r="B114" s="165"/>
      <c r="C114" s="106"/>
      <c r="D114" s="167"/>
      <c r="E114" s="193"/>
      <c r="F114" s="194"/>
    </row>
    <row r="115" spans="1:6" s="169" customFormat="1" ht="26.25">
      <c r="A115" s="164">
        <v>11</v>
      </c>
      <c r="B115" s="196" t="s">
        <v>111</v>
      </c>
      <c r="C115" s="106" t="s">
        <v>132</v>
      </c>
      <c r="D115" s="167">
        <v>70</v>
      </c>
      <c r="E115" s="168"/>
      <c r="F115" s="192">
        <f>D115*E115</f>
        <v>0</v>
      </c>
    </row>
    <row r="116" spans="1:6" s="169" customFormat="1">
      <c r="A116" s="164"/>
      <c r="B116" s="165"/>
      <c r="C116" s="106"/>
      <c r="D116" s="167"/>
      <c r="E116" s="193"/>
      <c r="F116" s="194"/>
    </row>
    <row r="117" spans="1:6" s="169" customFormat="1">
      <c r="A117" s="164"/>
      <c r="B117" s="165"/>
      <c r="C117" s="106"/>
      <c r="D117" s="167"/>
      <c r="E117" s="193"/>
      <c r="F117" s="194"/>
    </row>
    <row r="118" spans="1:6" s="169" customFormat="1" ht="38.25">
      <c r="A118" s="178">
        <v>12</v>
      </c>
      <c r="B118" s="171" t="s">
        <v>34</v>
      </c>
      <c r="C118" s="106" t="s">
        <v>133</v>
      </c>
      <c r="D118" s="183">
        <v>150</v>
      </c>
      <c r="E118" s="170"/>
      <c r="F118" s="170">
        <f>D118*E118</f>
        <v>0</v>
      </c>
    </row>
    <row r="119" spans="1:6" s="169" customFormat="1">
      <c r="A119" s="164"/>
      <c r="B119" s="165"/>
      <c r="C119" s="106"/>
      <c r="D119" s="167"/>
      <c r="E119" s="193"/>
      <c r="F119" s="194"/>
    </row>
    <row r="120" spans="1:6" s="169" customFormat="1" ht="25.5">
      <c r="A120" s="178">
        <v>13</v>
      </c>
      <c r="B120" s="180" t="s">
        <v>49</v>
      </c>
      <c r="C120" s="106" t="s">
        <v>133</v>
      </c>
      <c r="D120" s="183">
        <v>550</v>
      </c>
      <c r="E120" s="170"/>
      <c r="F120" s="170">
        <f>D120*E120</f>
        <v>0</v>
      </c>
    </row>
    <row r="121" spans="1:6" s="169" customFormat="1">
      <c r="A121" s="178"/>
      <c r="B121" s="180"/>
      <c r="C121" s="106"/>
      <c r="D121" s="183"/>
      <c r="E121" s="170"/>
      <c r="F121" s="170"/>
    </row>
    <row r="122" spans="1:6" s="169" customFormat="1" ht="15.75">
      <c r="A122" s="187"/>
      <c r="B122" s="191" t="s">
        <v>84</v>
      </c>
      <c r="C122" s="188"/>
      <c r="D122" s="189"/>
      <c r="E122" s="189"/>
      <c r="F122" s="197">
        <f>SUM(F91:F120)</f>
        <v>0</v>
      </c>
    </row>
    <row r="123" spans="1:6" s="169" customFormat="1" ht="15.75">
      <c r="A123" s="198"/>
      <c r="B123" s="199"/>
      <c r="C123" s="200"/>
      <c r="D123" s="148"/>
      <c r="E123" s="148"/>
      <c r="F123" s="201"/>
    </row>
    <row r="124" spans="1:6" s="169" customFormat="1" ht="15.75">
      <c r="A124" s="198"/>
      <c r="B124" s="199"/>
      <c r="C124" s="200"/>
      <c r="D124" s="148"/>
      <c r="E124" s="148"/>
      <c r="F124" s="201"/>
    </row>
    <row r="125" spans="1:6" s="169" customFormat="1" ht="15.75">
      <c r="A125" s="187"/>
      <c r="B125" s="191" t="s">
        <v>85</v>
      </c>
      <c r="C125" s="188"/>
      <c r="D125" s="189"/>
      <c r="E125" s="189"/>
      <c r="F125" s="189"/>
    </row>
    <row r="126" spans="1:6" s="169" customFormat="1" ht="15.75">
      <c r="A126" s="198"/>
      <c r="B126" s="199"/>
      <c r="C126" s="200"/>
      <c r="D126" s="148"/>
      <c r="E126" s="148"/>
      <c r="F126" s="201"/>
    </row>
    <row r="127" spans="1:6" s="169" customFormat="1" ht="38.25">
      <c r="A127" s="178">
        <v>1</v>
      </c>
      <c r="B127" s="105" t="s">
        <v>50</v>
      </c>
      <c r="C127" s="106" t="s">
        <v>133</v>
      </c>
      <c r="D127" s="183">
        <v>10</v>
      </c>
      <c r="E127" s="170"/>
      <c r="F127" s="170">
        <f>D127*E127</f>
        <v>0</v>
      </c>
    </row>
    <row r="128" spans="1:6" s="169" customFormat="1">
      <c r="A128" s="178"/>
      <c r="B128" s="105"/>
      <c r="C128" s="106"/>
      <c r="D128" s="183"/>
      <c r="E128" s="170"/>
      <c r="F128" s="170"/>
    </row>
    <row r="129" spans="1:6" s="169" customFormat="1" ht="38.25">
      <c r="A129" s="178">
        <v>2</v>
      </c>
      <c r="B129" s="202" t="s">
        <v>86</v>
      </c>
      <c r="C129" s="106" t="s">
        <v>132</v>
      </c>
      <c r="D129" s="167">
        <v>10</v>
      </c>
      <c r="E129" s="170"/>
      <c r="F129" s="170">
        <f>D129*E129</f>
        <v>0</v>
      </c>
    </row>
    <row r="130" spans="1:6" s="169" customFormat="1">
      <c r="A130" s="178"/>
      <c r="B130" s="202"/>
      <c r="C130" s="106"/>
      <c r="D130" s="167"/>
      <c r="E130" s="170"/>
      <c r="F130" s="170"/>
    </row>
    <row r="131" spans="1:6" s="169" customFormat="1" ht="26.25">
      <c r="A131" s="178">
        <v>3</v>
      </c>
      <c r="B131" s="195" t="s">
        <v>39</v>
      </c>
      <c r="C131" s="106" t="s">
        <v>132</v>
      </c>
      <c r="D131" s="167">
        <v>10</v>
      </c>
      <c r="E131" s="170"/>
      <c r="F131" s="170">
        <f>D131*E131</f>
        <v>0</v>
      </c>
    </row>
    <row r="132" spans="1:6" s="169" customFormat="1">
      <c r="A132" s="203"/>
      <c r="B132" s="204"/>
      <c r="C132" s="205"/>
      <c r="D132" s="205"/>
      <c r="E132" s="205"/>
      <c r="F132" s="206"/>
    </row>
    <row r="133" spans="1:6" s="169" customFormat="1" ht="26.25">
      <c r="A133" s="178">
        <v>4</v>
      </c>
      <c r="B133" s="195" t="s">
        <v>40</v>
      </c>
      <c r="C133" s="106" t="s">
        <v>133</v>
      </c>
      <c r="D133" s="167">
        <v>2</v>
      </c>
      <c r="E133" s="170"/>
      <c r="F133" s="109">
        <f>D133*E133</f>
        <v>0</v>
      </c>
    </row>
    <row r="134" spans="1:6" s="169" customFormat="1">
      <c r="A134" s="178"/>
      <c r="B134" s="195"/>
      <c r="C134" s="106"/>
      <c r="D134" s="167"/>
      <c r="E134" s="170"/>
      <c r="F134" s="109"/>
    </row>
    <row r="135" spans="1:6" s="169" customFormat="1" ht="15.75">
      <c r="A135" s="187"/>
      <c r="B135" s="191" t="s">
        <v>87</v>
      </c>
      <c r="C135" s="188"/>
      <c r="D135" s="189"/>
      <c r="E135" s="189"/>
      <c r="F135" s="197">
        <f>SUM(F127:F134)</f>
        <v>0</v>
      </c>
    </row>
    <row r="136" spans="1:6" s="169" customFormat="1" ht="15.75">
      <c r="A136" s="198"/>
      <c r="B136" s="199"/>
      <c r="C136" s="200"/>
      <c r="D136" s="148"/>
      <c r="E136" s="148"/>
      <c r="F136" s="201"/>
    </row>
    <row r="137" spans="1:6" s="169" customFormat="1" ht="15.75">
      <c r="A137" s="207"/>
      <c r="B137" s="207"/>
      <c r="C137" s="207"/>
      <c r="D137" s="207"/>
      <c r="E137" s="207"/>
      <c r="F137" s="207"/>
    </row>
    <row r="138" spans="1:6" s="169" customFormat="1" ht="15.75">
      <c r="A138" s="187"/>
      <c r="B138" s="191" t="s">
        <v>88</v>
      </c>
      <c r="C138" s="188"/>
      <c r="D138" s="189"/>
      <c r="E138" s="189"/>
      <c r="F138" s="189"/>
    </row>
    <row r="139" spans="1:6" s="169" customFormat="1" ht="15.75">
      <c r="A139" s="198"/>
      <c r="B139" s="199"/>
      <c r="C139" s="200"/>
      <c r="D139" s="148"/>
      <c r="E139" s="148"/>
      <c r="F139" s="201"/>
    </row>
    <row r="140" spans="1:6" s="169" customFormat="1" ht="28.5">
      <c r="A140" s="104">
        <v>1</v>
      </c>
      <c r="B140" s="105" t="s">
        <v>134</v>
      </c>
      <c r="C140" s="166" t="s">
        <v>9</v>
      </c>
      <c r="D140" s="167">
        <v>80</v>
      </c>
      <c r="E140" s="168"/>
      <c r="F140" s="192">
        <f>D140*E140</f>
        <v>0</v>
      </c>
    </row>
    <row r="141" spans="1:6" s="169" customFormat="1">
      <c r="A141" s="178"/>
      <c r="B141" s="202"/>
      <c r="C141" s="166"/>
      <c r="D141" s="167"/>
      <c r="E141" s="170"/>
      <c r="F141" s="108"/>
    </row>
    <row r="142" spans="1:6" s="169" customFormat="1" ht="76.5">
      <c r="A142" s="178">
        <v>2</v>
      </c>
      <c r="B142" s="202" t="s">
        <v>142</v>
      </c>
      <c r="C142" s="166" t="s">
        <v>11</v>
      </c>
      <c r="D142" s="167">
        <v>1</v>
      </c>
      <c r="E142" s="170"/>
      <c r="F142" s="108">
        <f>D142*E142</f>
        <v>0</v>
      </c>
    </row>
    <row r="143" spans="1:6" s="169" customFormat="1">
      <c r="A143" s="178"/>
      <c r="B143" s="202"/>
      <c r="C143" s="166"/>
      <c r="D143" s="167"/>
      <c r="E143" s="170"/>
      <c r="F143" s="108"/>
    </row>
    <row r="144" spans="1:6" s="169" customFormat="1" ht="144">
      <c r="A144" s="104">
        <v>3</v>
      </c>
      <c r="B144" s="110" t="s">
        <v>120</v>
      </c>
      <c r="C144" s="106"/>
      <c r="D144" s="107"/>
      <c r="E144" s="108"/>
      <c r="F144" s="109"/>
    </row>
    <row r="145" spans="1:6" s="169" customFormat="1">
      <c r="A145" s="178"/>
      <c r="B145" s="202"/>
      <c r="C145" s="166"/>
      <c r="D145" s="167"/>
      <c r="E145" s="170"/>
      <c r="F145" s="108"/>
    </row>
    <row r="146" spans="1:6" s="169" customFormat="1">
      <c r="A146" s="178"/>
      <c r="B146" s="110" t="s">
        <v>114</v>
      </c>
      <c r="C146" s="111" t="s">
        <v>115</v>
      </c>
      <c r="D146" s="112">
        <v>15</v>
      </c>
      <c r="E146" s="113"/>
      <c r="F146" s="114">
        <f t="shared" ref="F146:F151" si="0">D146*E146</f>
        <v>0</v>
      </c>
    </row>
    <row r="147" spans="1:6" s="169" customFormat="1">
      <c r="A147" s="178"/>
      <c r="B147" s="110"/>
      <c r="C147" s="111"/>
      <c r="D147" s="112"/>
      <c r="E147" s="113"/>
      <c r="F147" s="114"/>
    </row>
    <row r="148" spans="1:6" s="169" customFormat="1">
      <c r="A148" s="178"/>
      <c r="B148" s="110"/>
      <c r="C148" s="111"/>
      <c r="D148" s="112"/>
      <c r="E148" s="113"/>
      <c r="F148" s="114"/>
    </row>
    <row r="149" spans="1:6" s="169" customFormat="1" ht="24">
      <c r="A149" s="178"/>
      <c r="B149" s="115" t="s">
        <v>119</v>
      </c>
      <c r="C149" s="111" t="s">
        <v>116</v>
      </c>
      <c r="D149" s="112">
        <v>2</v>
      </c>
      <c r="E149" s="113"/>
      <c r="F149" s="114">
        <f t="shared" si="0"/>
        <v>0</v>
      </c>
    </row>
    <row r="150" spans="1:6" s="169" customFormat="1">
      <c r="A150" s="178"/>
      <c r="B150" s="115" t="s">
        <v>118</v>
      </c>
      <c r="C150" s="111" t="s">
        <v>117</v>
      </c>
      <c r="D150" s="112">
        <v>150</v>
      </c>
      <c r="E150" s="116"/>
      <c r="F150" s="117">
        <f t="shared" si="0"/>
        <v>0</v>
      </c>
    </row>
    <row r="151" spans="1:6" s="169" customFormat="1" ht="45">
      <c r="A151" s="178"/>
      <c r="B151" s="209" t="s">
        <v>139</v>
      </c>
      <c r="C151" s="111" t="s">
        <v>11</v>
      </c>
      <c r="D151" s="112">
        <v>1</v>
      </c>
      <c r="E151" s="119"/>
      <c r="F151" s="114">
        <f t="shared" si="0"/>
        <v>0</v>
      </c>
    </row>
    <row r="152" spans="1:6" s="169" customFormat="1">
      <c r="A152" s="178"/>
      <c r="B152" s="118" t="s">
        <v>123</v>
      </c>
      <c r="C152" s="111" t="s">
        <v>121</v>
      </c>
      <c r="D152" s="120" t="s">
        <v>122</v>
      </c>
      <c r="E152" s="120" t="s">
        <v>122</v>
      </c>
      <c r="F152" s="114">
        <v>0</v>
      </c>
    </row>
    <row r="153" spans="1:6" s="169" customFormat="1">
      <c r="A153" s="178"/>
      <c r="B153" s="202"/>
      <c r="C153" s="166"/>
      <c r="D153" s="167"/>
      <c r="E153" s="170"/>
      <c r="F153" s="108"/>
    </row>
    <row r="154" spans="1:6" s="169" customFormat="1" ht="15.75">
      <c r="A154" s="187"/>
      <c r="B154" s="191" t="s">
        <v>89</v>
      </c>
      <c r="C154" s="188"/>
      <c r="D154" s="189"/>
      <c r="E154" s="189"/>
      <c r="F154" s="208">
        <f>SUM(F140:F153)</f>
        <v>0</v>
      </c>
    </row>
    <row r="155" spans="1:6" s="169" customFormat="1" ht="15.75">
      <c r="A155" s="198"/>
      <c r="B155" s="199"/>
      <c r="C155" s="200"/>
      <c r="D155" s="148"/>
      <c r="E155" s="148"/>
      <c r="F155" s="201"/>
    </row>
    <row r="156" spans="1:6" s="169" customFormat="1" ht="15.75">
      <c r="A156" s="198"/>
      <c r="B156" s="199"/>
      <c r="C156" s="200"/>
      <c r="D156" s="148"/>
      <c r="E156" s="148"/>
      <c r="F156" s="201"/>
    </row>
    <row r="157" spans="1:6" s="169" customFormat="1" ht="15.75">
      <c r="A157" s="187"/>
      <c r="B157" s="191" t="s">
        <v>129</v>
      </c>
      <c r="C157" s="188"/>
      <c r="D157" s="189"/>
      <c r="E157" s="189"/>
      <c r="F157" s="189"/>
    </row>
    <row r="158" spans="1:6" s="169" customFormat="1" ht="15.75">
      <c r="A158" s="198"/>
      <c r="B158" s="199"/>
      <c r="C158" s="200"/>
      <c r="D158" s="148"/>
      <c r="E158" s="148"/>
      <c r="F158" s="201"/>
    </row>
    <row r="159" spans="1:6" s="169" customFormat="1" ht="64.5">
      <c r="A159" s="164">
        <v>1</v>
      </c>
      <c r="B159" s="165" t="s">
        <v>127</v>
      </c>
      <c r="C159" s="166" t="s">
        <v>133</v>
      </c>
      <c r="D159" s="167">
        <v>40</v>
      </c>
      <c r="E159" s="168"/>
      <c r="F159" s="168">
        <f>D159*E159</f>
        <v>0</v>
      </c>
    </row>
    <row r="160" spans="1:6" s="169" customFormat="1">
      <c r="A160" s="203"/>
      <c r="B160" s="204"/>
      <c r="C160" s="205"/>
      <c r="D160" s="205"/>
      <c r="E160" s="205"/>
      <c r="F160" s="206"/>
    </row>
    <row r="161" spans="1:6" s="169" customFormat="1" ht="90">
      <c r="A161" s="164">
        <v>2</v>
      </c>
      <c r="B161" s="165" t="s">
        <v>128</v>
      </c>
      <c r="C161" s="166" t="s">
        <v>133</v>
      </c>
      <c r="D161" s="167">
        <v>85</v>
      </c>
      <c r="E161" s="168"/>
      <c r="F161" s="168">
        <f>D161*E161</f>
        <v>0</v>
      </c>
    </row>
    <row r="162" spans="1:6" s="169" customFormat="1">
      <c r="A162" s="203"/>
      <c r="B162" s="204"/>
      <c r="C162" s="205"/>
      <c r="D162" s="205"/>
      <c r="E162" s="205"/>
      <c r="F162" s="206"/>
    </row>
    <row r="163" spans="1:6" s="169" customFormat="1">
      <c r="A163" s="164">
        <v>3</v>
      </c>
      <c r="B163" s="179" t="s">
        <v>124</v>
      </c>
      <c r="C163" s="106" t="s">
        <v>125</v>
      </c>
      <c r="D163" s="107">
        <v>20</v>
      </c>
      <c r="E163" s="108"/>
      <c r="F163" s="109">
        <f>D163*E163</f>
        <v>0</v>
      </c>
    </row>
    <row r="164" spans="1:6" s="169" customFormat="1">
      <c r="A164" s="185"/>
      <c r="B164" s="179"/>
      <c r="C164" s="111"/>
      <c r="D164" s="107"/>
      <c r="E164" s="108"/>
      <c r="F164" s="109"/>
    </row>
    <row r="165" spans="1:6" ht="29.25">
      <c r="A165" s="187"/>
      <c r="B165" s="191" t="s">
        <v>126</v>
      </c>
      <c r="C165" s="188"/>
      <c r="D165" s="189"/>
      <c r="E165" s="189"/>
      <c r="F165" s="208">
        <f>SUM(F159:F164)</f>
        <v>0</v>
      </c>
    </row>
    <row r="168" spans="1:6" ht="15.75">
      <c r="A168" s="121"/>
      <c r="B168" s="98" t="s">
        <v>130</v>
      </c>
      <c r="C168" s="122"/>
      <c r="D168" s="99"/>
      <c r="E168" s="99"/>
      <c r="F168" s="123"/>
    </row>
    <row r="170" spans="1:6" ht="38.25">
      <c r="A170" s="124">
        <v>1</v>
      </c>
      <c r="B170" s="105" t="s">
        <v>140</v>
      </c>
      <c r="C170" s="111" t="s">
        <v>121</v>
      </c>
      <c r="D170" s="112"/>
      <c r="E170" s="125"/>
      <c r="F170" s="126">
        <f>(F165+F154+F135+F122+F86)*0.05</f>
        <v>0</v>
      </c>
    </row>
    <row r="172" spans="1:6" ht="15.75">
      <c r="A172" s="127"/>
      <c r="B172" s="128" t="s">
        <v>131</v>
      </c>
      <c r="C172" s="129"/>
      <c r="D172" s="130"/>
      <c r="E172" s="130"/>
      <c r="F172" s="131">
        <f>F170</f>
        <v>0</v>
      </c>
    </row>
  </sheetData>
  <pageMargins left="0.51181102362204722" right="0.31496062992125984" top="0.59055118110236227" bottom="0.59055118110236227" header="0.19685039370078741" footer="0.19685039370078741"/>
  <pageSetup paperSize="257" scale="45" orientation="portrait" horizontalDpi="4294967293" verticalDpi="300" r:id="rId1"/>
  <headerFooter scaleWithDoc="0">
    <oddFooter>&amp;L&amp;8št. načrta: 24/2020-K-P&amp;C&amp;8stran &amp;P/5&amp;R&amp;8OBČINA PREBOLD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160"/>
  <sheetViews>
    <sheetView view="pageLayout" zoomScale="125" zoomScaleNormal="125" zoomScalePageLayoutView="125" workbookViewId="0">
      <selection activeCell="B25" sqref="B25"/>
    </sheetView>
  </sheetViews>
  <sheetFormatPr defaultRowHeight="15"/>
  <cols>
    <col min="1" max="1" width="4.28515625" customWidth="1"/>
    <col min="2" max="2" width="46" customWidth="1"/>
    <col min="3" max="3" width="6.7109375" customWidth="1"/>
    <col min="4" max="4" width="8.7109375" customWidth="1"/>
    <col min="5" max="5" width="12.7109375" customWidth="1"/>
    <col min="6" max="6" width="13.7109375" customWidth="1"/>
  </cols>
  <sheetData>
    <row r="7" spans="1:6" ht="15.75">
      <c r="A7" s="92" t="s">
        <v>57</v>
      </c>
      <c r="B7" s="86" t="s">
        <v>58</v>
      </c>
      <c r="C7" s="7"/>
      <c r="D7" s="7"/>
      <c r="E7" s="7"/>
      <c r="F7" s="87"/>
    </row>
    <row r="9" spans="1:6">
      <c r="A9" s="38">
        <v>1</v>
      </c>
      <c r="B9" s="19" t="s">
        <v>13</v>
      </c>
      <c r="C9" s="19"/>
      <c r="D9" s="19"/>
      <c r="E9" s="19"/>
      <c r="F9" s="20">
        <f>F74</f>
        <v>1782.75</v>
      </c>
    </row>
    <row r="10" spans="1:6">
      <c r="A10" s="39">
        <v>2</v>
      </c>
      <c r="B10" s="21" t="s">
        <v>14</v>
      </c>
      <c r="C10" s="22"/>
      <c r="D10" s="22"/>
      <c r="E10" s="22"/>
      <c r="F10" s="23">
        <f>F104</f>
        <v>2518.3000000000002</v>
      </c>
    </row>
    <row r="11" spans="1:6">
      <c r="A11" s="39">
        <v>3</v>
      </c>
      <c r="B11" s="21" t="s">
        <v>15</v>
      </c>
      <c r="C11" s="22"/>
      <c r="D11" s="22"/>
      <c r="E11" s="22"/>
      <c r="F11" s="23">
        <f>F119</f>
        <v>21436.000000000004</v>
      </c>
    </row>
    <row r="12" spans="1:6">
      <c r="A12" s="40">
        <v>4</v>
      </c>
      <c r="B12" s="24" t="s">
        <v>17</v>
      </c>
      <c r="C12" s="19"/>
      <c r="D12" s="19"/>
      <c r="E12" s="19"/>
      <c r="F12" s="20">
        <f>F148</f>
        <v>3386.45</v>
      </c>
    </row>
    <row r="13" spans="1:6">
      <c r="A13" s="40">
        <v>5</v>
      </c>
      <c r="B13" s="24" t="s">
        <v>18</v>
      </c>
      <c r="C13" s="19"/>
      <c r="D13" s="19"/>
      <c r="E13" s="19"/>
      <c r="F13" s="20">
        <f>F155</f>
        <v>200</v>
      </c>
    </row>
    <row r="14" spans="1:6">
      <c r="A14" s="39">
        <v>6</v>
      </c>
      <c r="B14" s="21" t="s">
        <v>10</v>
      </c>
      <c r="C14" s="22"/>
      <c r="D14" s="22"/>
      <c r="E14" s="22"/>
      <c r="F14" s="23">
        <f>0.03*SUM(F9:F13)</f>
        <v>879.70500000000004</v>
      </c>
    </row>
    <row r="15" spans="1:6">
      <c r="A15" s="25"/>
      <c r="B15" s="10"/>
      <c r="C15" s="26"/>
      <c r="D15" s="26"/>
      <c r="E15" s="26"/>
      <c r="F15" s="27"/>
    </row>
    <row r="16" spans="1:6">
      <c r="A16" s="2"/>
      <c r="B16" s="2"/>
      <c r="C16" s="32" t="s">
        <v>6</v>
      </c>
      <c r="D16" s="32"/>
      <c r="E16" s="32"/>
      <c r="F16" s="33">
        <f>SUM(F9:F14)</f>
        <v>30203.205000000005</v>
      </c>
    </row>
    <row r="17" spans="1:6">
      <c r="A17" s="2"/>
      <c r="B17" s="2"/>
      <c r="C17" s="32" t="s">
        <v>8</v>
      </c>
      <c r="D17" s="32"/>
      <c r="E17" s="32"/>
      <c r="F17" s="33">
        <f>0.22*F16</f>
        <v>6644.705100000001</v>
      </c>
    </row>
    <row r="18" spans="1:6" ht="15.75" thickBot="1">
      <c r="A18" s="2"/>
      <c r="B18" s="2"/>
      <c r="C18" s="34" t="s">
        <v>7</v>
      </c>
      <c r="D18" s="34"/>
      <c r="E18" s="34"/>
      <c r="F18" s="35">
        <f>SUM(F16:F17)</f>
        <v>36847.910100000008</v>
      </c>
    </row>
    <row r="19" spans="1:6" ht="15.75" thickTop="1">
      <c r="A19" s="2"/>
      <c r="B19" s="2"/>
      <c r="C19" s="36"/>
      <c r="D19" s="36"/>
      <c r="E19" s="36"/>
      <c r="F19" s="37"/>
    </row>
    <row r="20" spans="1:6">
      <c r="A20" s="2"/>
      <c r="B20" s="2"/>
      <c r="C20" s="36"/>
      <c r="D20" s="36"/>
      <c r="E20" s="36"/>
      <c r="F20" s="37"/>
    </row>
    <row r="21" spans="1:6">
      <c r="A21" s="2"/>
      <c r="B21" s="2"/>
      <c r="C21" s="36"/>
      <c r="D21" s="36"/>
      <c r="E21" s="36"/>
      <c r="F21" s="37"/>
    </row>
    <row r="22" spans="1:6">
      <c r="A22" s="2"/>
      <c r="B22" s="2"/>
      <c r="C22" s="36"/>
      <c r="D22" s="36"/>
      <c r="E22" s="36"/>
      <c r="F22" s="37"/>
    </row>
    <row r="23" spans="1:6">
      <c r="A23" s="2"/>
      <c r="B23" s="2"/>
      <c r="C23" s="36"/>
      <c r="D23" s="36"/>
      <c r="E23" s="36"/>
      <c r="F23" s="37"/>
    </row>
    <row r="24" spans="1:6">
      <c r="A24" s="2"/>
      <c r="B24" s="2"/>
      <c r="C24" s="36"/>
      <c r="D24" s="36"/>
      <c r="E24" s="36"/>
      <c r="F24" s="37"/>
    </row>
    <row r="25" spans="1:6">
      <c r="A25" s="2"/>
      <c r="B25" s="2"/>
      <c r="C25" s="36"/>
      <c r="D25" s="36"/>
      <c r="E25" s="36"/>
      <c r="F25" s="37"/>
    </row>
    <row r="26" spans="1:6">
      <c r="A26" s="2"/>
      <c r="B26" s="2"/>
      <c r="C26" s="36"/>
      <c r="D26" s="36"/>
      <c r="E26" s="36"/>
      <c r="F26" s="37"/>
    </row>
    <row r="27" spans="1:6">
      <c r="A27" s="2"/>
      <c r="B27" s="2"/>
      <c r="C27" s="36"/>
      <c r="D27" s="36"/>
      <c r="E27" s="36"/>
      <c r="F27" s="37"/>
    </row>
    <row r="28" spans="1:6">
      <c r="A28" s="2"/>
      <c r="B28" s="2"/>
      <c r="C28" s="36"/>
      <c r="D28" s="36"/>
      <c r="E28" s="36"/>
      <c r="F28" s="37"/>
    </row>
    <row r="29" spans="1:6">
      <c r="A29" s="2"/>
      <c r="B29" s="2"/>
      <c r="C29" s="36"/>
      <c r="D29" s="36"/>
      <c r="E29" s="36"/>
      <c r="F29" s="37"/>
    </row>
    <row r="30" spans="1:6">
      <c r="A30" s="2"/>
      <c r="B30" s="2"/>
      <c r="C30" s="36"/>
      <c r="D30" s="36"/>
      <c r="E30" s="36"/>
      <c r="F30" s="37"/>
    </row>
    <row r="31" spans="1:6">
      <c r="A31" s="2"/>
      <c r="B31" s="2"/>
      <c r="C31" s="36"/>
      <c r="D31" s="36"/>
      <c r="E31" s="36"/>
      <c r="F31" s="37"/>
    </row>
    <row r="32" spans="1:6">
      <c r="A32" s="2"/>
      <c r="B32" s="2"/>
      <c r="C32" s="36"/>
      <c r="D32" s="36"/>
      <c r="E32" s="36"/>
      <c r="F32" s="37"/>
    </row>
    <row r="33" spans="1:6">
      <c r="A33" s="2"/>
      <c r="B33" s="2"/>
      <c r="C33" s="36"/>
      <c r="D33" s="36"/>
      <c r="E33" s="36"/>
      <c r="F33" s="37"/>
    </row>
    <row r="34" spans="1:6">
      <c r="A34" s="2"/>
      <c r="B34" s="2"/>
      <c r="C34" s="36"/>
      <c r="D34" s="36"/>
      <c r="E34" s="36"/>
      <c r="F34" s="37"/>
    </row>
    <row r="35" spans="1:6">
      <c r="A35" s="2"/>
      <c r="B35" s="2"/>
      <c r="C35" s="36"/>
      <c r="D35" s="36"/>
      <c r="E35" s="36"/>
      <c r="F35" s="37"/>
    </row>
    <row r="36" spans="1:6">
      <c r="A36" s="2"/>
      <c r="B36" s="2"/>
      <c r="C36" s="36"/>
      <c r="D36" s="36"/>
      <c r="E36" s="36"/>
      <c r="F36" s="37"/>
    </row>
    <row r="37" spans="1:6">
      <c r="A37" s="2"/>
      <c r="B37" s="2"/>
      <c r="C37" s="36"/>
      <c r="D37" s="36"/>
      <c r="E37" s="36"/>
      <c r="F37" s="37"/>
    </row>
    <row r="38" spans="1:6">
      <c r="A38" s="2"/>
      <c r="B38" s="2"/>
      <c r="C38" s="36"/>
      <c r="D38" s="36"/>
      <c r="E38" s="36"/>
      <c r="F38" s="37"/>
    </row>
    <row r="39" spans="1:6">
      <c r="A39" s="2"/>
      <c r="B39" s="2"/>
      <c r="C39" s="36"/>
      <c r="D39" s="36"/>
      <c r="E39" s="36"/>
      <c r="F39" s="37"/>
    </row>
    <row r="40" spans="1:6">
      <c r="A40" s="2"/>
      <c r="B40" s="2"/>
      <c r="C40" s="36"/>
      <c r="D40" s="36"/>
      <c r="E40" s="36"/>
      <c r="F40" s="37"/>
    </row>
    <row r="41" spans="1:6">
      <c r="A41" s="2"/>
      <c r="B41" s="2"/>
      <c r="C41" s="36"/>
      <c r="D41" s="36"/>
      <c r="E41" s="36"/>
      <c r="F41" s="37"/>
    </row>
    <row r="42" spans="1:6">
      <c r="A42" s="2"/>
      <c r="B42" s="2"/>
      <c r="C42" s="36"/>
      <c r="D42" s="36"/>
      <c r="E42" s="36"/>
      <c r="F42" s="37"/>
    </row>
    <row r="43" spans="1:6">
      <c r="A43" s="2"/>
      <c r="B43" s="2"/>
      <c r="C43" s="36"/>
      <c r="D43" s="36"/>
      <c r="E43" s="36"/>
      <c r="F43" s="37"/>
    </row>
    <row r="44" spans="1:6">
      <c r="A44" s="2"/>
      <c r="B44" s="2"/>
      <c r="C44" s="36"/>
      <c r="D44" s="36"/>
      <c r="E44" s="36"/>
      <c r="F44" s="37"/>
    </row>
    <row r="45" spans="1:6">
      <c r="A45" s="2"/>
      <c r="B45" s="2"/>
      <c r="C45" s="36"/>
      <c r="D45" s="36"/>
      <c r="E45" s="36"/>
      <c r="F45" s="37"/>
    </row>
    <row r="46" spans="1:6">
      <c r="A46" s="2"/>
      <c r="B46" s="2"/>
      <c r="C46" s="36"/>
      <c r="D46" s="36"/>
      <c r="E46" s="36"/>
      <c r="F46" s="37"/>
    </row>
    <row r="47" spans="1:6">
      <c r="A47" s="2"/>
      <c r="B47" s="2"/>
      <c r="C47" s="36"/>
      <c r="D47" s="36"/>
      <c r="E47" s="36"/>
      <c r="F47" s="37"/>
    </row>
    <row r="48" spans="1:6">
      <c r="A48" s="2"/>
      <c r="B48" s="2"/>
      <c r="C48" s="36"/>
      <c r="D48" s="36"/>
      <c r="E48" s="36"/>
      <c r="F48" s="37"/>
    </row>
    <row r="49" spans="1:7">
      <c r="A49" s="2"/>
      <c r="B49" s="2"/>
      <c r="C49" s="36"/>
      <c r="D49" s="36"/>
      <c r="E49" s="36"/>
      <c r="F49" s="37"/>
    </row>
    <row r="50" spans="1:7">
      <c r="A50" s="2"/>
      <c r="B50" s="2"/>
      <c r="C50" s="36"/>
      <c r="D50" s="36"/>
      <c r="E50" s="36"/>
      <c r="F50" s="37"/>
    </row>
    <row r="51" spans="1:7">
      <c r="A51" s="2"/>
      <c r="B51" s="2"/>
      <c r="C51" s="36"/>
      <c r="D51" s="36"/>
      <c r="E51" s="36"/>
      <c r="F51" s="37"/>
    </row>
    <row r="52" spans="1:7">
      <c r="A52" s="2"/>
      <c r="B52" s="2"/>
      <c r="C52" s="36"/>
      <c r="D52" s="36"/>
      <c r="E52" s="36"/>
      <c r="F52" s="37"/>
    </row>
    <row r="53" spans="1:7">
      <c r="A53" s="2"/>
      <c r="B53" s="2"/>
      <c r="C53" s="36"/>
      <c r="D53" s="36"/>
      <c r="E53" s="36"/>
      <c r="F53" s="37"/>
    </row>
    <row r="54" spans="1:7" ht="15.75" customHeight="1">
      <c r="A54" s="16" t="s">
        <v>0</v>
      </c>
      <c r="B54" s="17" t="s">
        <v>1</v>
      </c>
      <c r="C54" s="17" t="s">
        <v>2</v>
      </c>
      <c r="D54" s="17" t="s">
        <v>3</v>
      </c>
      <c r="E54" s="17" t="s">
        <v>4</v>
      </c>
      <c r="F54" s="18" t="s">
        <v>5</v>
      </c>
    </row>
    <row r="56" spans="1:7" ht="15.75">
      <c r="A56" s="8"/>
      <c r="B56" s="30" t="s">
        <v>19</v>
      </c>
      <c r="C56" s="9"/>
      <c r="D56" s="5"/>
      <c r="E56" s="5"/>
      <c r="F56" s="5"/>
    </row>
    <row r="57" spans="1:7">
      <c r="A57" s="3"/>
      <c r="B57" s="3"/>
      <c r="C57" s="3"/>
      <c r="D57" s="3"/>
      <c r="E57" s="3"/>
      <c r="F57" s="3"/>
    </row>
    <row r="58" spans="1:7" s="50" customFormat="1" ht="26.25">
      <c r="A58" s="52">
        <v>1</v>
      </c>
      <c r="B58" s="45" t="s">
        <v>21</v>
      </c>
      <c r="C58" s="46" t="s">
        <v>20</v>
      </c>
      <c r="D58" s="47">
        <v>0.30499999999999999</v>
      </c>
      <c r="E58" s="48">
        <v>1450</v>
      </c>
      <c r="F58" s="49">
        <f>D58*E58</f>
        <v>442.25</v>
      </c>
    </row>
    <row r="59" spans="1:7" s="50" customFormat="1">
      <c r="A59" s="12"/>
      <c r="B59" s="12"/>
      <c r="C59" s="12"/>
      <c r="D59" s="12"/>
      <c r="E59" s="51"/>
      <c r="F59" s="51"/>
    </row>
    <row r="60" spans="1:7" s="50" customFormat="1" ht="26.25">
      <c r="A60" s="70">
        <v>2</v>
      </c>
      <c r="B60" s="45" t="s">
        <v>59</v>
      </c>
      <c r="C60" s="6" t="s">
        <v>60</v>
      </c>
      <c r="D60" s="71">
        <v>1</v>
      </c>
      <c r="E60" s="43">
        <v>150</v>
      </c>
      <c r="F60" s="43">
        <f>D60*E60</f>
        <v>150</v>
      </c>
    </row>
    <row r="61" spans="1:7" s="50" customFormat="1">
      <c r="A61" s="12"/>
      <c r="B61" s="12"/>
      <c r="C61" s="12"/>
      <c r="D61" s="12"/>
      <c r="E61" s="51"/>
      <c r="F61" s="51"/>
    </row>
    <row r="62" spans="1:7" s="50" customFormat="1" ht="25.5">
      <c r="A62" s="52">
        <v>3</v>
      </c>
      <c r="B62" s="79" t="s">
        <v>62</v>
      </c>
      <c r="C62" s="6" t="s">
        <v>9</v>
      </c>
      <c r="D62" s="14">
        <v>40</v>
      </c>
      <c r="E62" s="43">
        <v>1.2</v>
      </c>
      <c r="F62" s="44">
        <f>D62*E62</f>
        <v>48</v>
      </c>
    </row>
    <row r="63" spans="1:7" s="50" customFormat="1">
      <c r="A63" s="52"/>
      <c r="B63" s="79"/>
      <c r="C63" s="6"/>
      <c r="D63" s="14"/>
      <c r="E63" s="43"/>
      <c r="F63" s="44"/>
    </row>
    <row r="64" spans="1:7" s="50" customFormat="1" ht="38.25">
      <c r="A64" s="52">
        <v>4</v>
      </c>
      <c r="B64" s="79" t="s">
        <v>61</v>
      </c>
      <c r="C64" s="58" t="s">
        <v>29</v>
      </c>
      <c r="D64" s="14">
        <v>50</v>
      </c>
      <c r="E64" s="43">
        <v>5.5</v>
      </c>
      <c r="F64" s="43">
        <f>D64*E64</f>
        <v>275</v>
      </c>
      <c r="G64" s="88"/>
    </row>
    <row r="65" spans="1:7" s="50" customFormat="1">
      <c r="A65" s="52"/>
      <c r="B65" s="89"/>
      <c r="C65" s="58"/>
      <c r="D65" s="14"/>
      <c r="E65" s="43"/>
      <c r="F65" s="43"/>
      <c r="G65" s="88"/>
    </row>
    <row r="66" spans="1:7" s="50" customFormat="1" ht="26.25">
      <c r="A66" s="11">
        <v>5</v>
      </c>
      <c r="B66" s="45" t="s">
        <v>63</v>
      </c>
      <c r="C66" s="6" t="s">
        <v>12</v>
      </c>
      <c r="D66" s="14">
        <v>1</v>
      </c>
      <c r="E66" s="43">
        <v>17</v>
      </c>
      <c r="F66" s="43">
        <f>D66*E66</f>
        <v>17</v>
      </c>
    </row>
    <row r="67" spans="1:7" s="50" customFormat="1">
      <c r="A67" s="11"/>
      <c r="B67" s="45"/>
      <c r="C67" s="6"/>
      <c r="D67" s="14"/>
      <c r="E67" s="43"/>
      <c r="F67" s="44"/>
    </row>
    <row r="68" spans="1:7" s="50" customFormat="1" ht="39">
      <c r="A68" s="11">
        <v>6</v>
      </c>
      <c r="B68" s="45" t="s">
        <v>48</v>
      </c>
      <c r="C68" s="6" t="s">
        <v>12</v>
      </c>
      <c r="D68" s="14">
        <v>1</v>
      </c>
      <c r="E68" s="43">
        <v>54</v>
      </c>
      <c r="F68" s="43">
        <f>D68*E68</f>
        <v>54</v>
      </c>
    </row>
    <row r="69" spans="1:7" s="50" customFormat="1">
      <c r="A69" s="11"/>
      <c r="B69" s="45"/>
      <c r="C69" s="6"/>
      <c r="D69" s="14"/>
      <c r="E69" s="43"/>
      <c r="F69" s="43"/>
    </row>
    <row r="70" spans="1:7" s="50" customFormat="1" ht="25.5">
      <c r="A70" s="70">
        <v>7</v>
      </c>
      <c r="B70" s="79" t="s">
        <v>47</v>
      </c>
      <c r="C70" s="67" t="s">
        <v>24</v>
      </c>
      <c r="D70" s="68">
        <v>10</v>
      </c>
      <c r="E70" s="13">
        <v>60</v>
      </c>
      <c r="F70" s="15">
        <f>D70*E70</f>
        <v>600</v>
      </c>
    </row>
    <row r="71" spans="1:7" s="50" customFormat="1">
      <c r="A71" s="70"/>
      <c r="B71" s="66"/>
      <c r="C71" s="67"/>
      <c r="D71" s="68"/>
      <c r="E71" s="13"/>
      <c r="F71" s="15"/>
    </row>
    <row r="72" spans="1:7" s="50" customFormat="1" ht="39">
      <c r="A72" s="11">
        <v>8</v>
      </c>
      <c r="B72" s="45" t="s">
        <v>23</v>
      </c>
      <c r="C72" s="58" t="s">
        <v>24</v>
      </c>
      <c r="D72" s="14">
        <v>3</v>
      </c>
      <c r="E72" s="43">
        <v>65.5</v>
      </c>
      <c r="F72" s="43">
        <f>D72*E72</f>
        <v>196.5</v>
      </c>
    </row>
    <row r="73" spans="1:7" s="50" customFormat="1">
      <c r="A73" s="41"/>
      <c r="B73" s="45"/>
      <c r="C73" s="1"/>
      <c r="D73" s="42"/>
      <c r="E73" s="43"/>
      <c r="F73" s="43"/>
    </row>
    <row r="74" spans="1:7" s="50" customFormat="1" ht="15.75">
      <c r="A74" s="53"/>
      <c r="B74" s="30" t="s">
        <v>25</v>
      </c>
      <c r="C74" s="4"/>
      <c r="D74" s="28"/>
      <c r="E74" s="28"/>
      <c r="F74" s="54">
        <f>SUM(F58:F72)</f>
        <v>1782.75</v>
      </c>
    </row>
    <row r="75" spans="1:7" s="50" customFormat="1"/>
    <row r="76" spans="1:7" s="50" customFormat="1"/>
    <row r="77" spans="1:7" s="50" customFormat="1" ht="15.75">
      <c r="A77" s="55"/>
      <c r="B77" s="56" t="s">
        <v>26</v>
      </c>
      <c r="C77" s="4"/>
      <c r="D77" s="57"/>
      <c r="E77" s="57"/>
      <c r="F77" s="57"/>
    </row>
    <row r="78" spans="1:7" s="50" customFormat="1">
      <c r="A78" s="12"/>
      <c r="B78" s="12"/>
      <c r="C78" s="12"/>
      <c r="D78" s="12"/>
      <c r="E78" s="12"/>
      <c r="F78" s="12"/>
    </row>
    <row r="79" spans="1:7" s="50" customFormat="1" ht="38.25">
      <c r="A79" s="11">
        <v>1</v>
      </c>
      <c r="B79" s="60" t="s">
        <v>64</v>
      </c>
      <c r="C79" s="58" t="s">
        <v>22</v>
      </c>
      <c r="D79" s="14">
        <v>46</v>
      </c>
      <c r="E79" s="43">
        <v>3.4</v>
      </c>
      <c r="F79" s="59">
        <f>D79*E79</f>
        <v>156.4</v>
      </c>
    </row>
    <row r="80" spans="1:7" s="50" customFormat="1">
      <c r="A80" s="41"/>
      <c r="B80" s="60"/>
      <c r="C80" s="58"/>
      <c r="D80" s="42"/>
      <c r="E80" s="61"/>
      <c r="F80" s="62"/>
    </row>
    <row r="81" spans="1:6" s="50" customFormat="1" ht="39">
      <c r="A81" s="70">
        <v>2</v>
      </c>
      <c r="B81" s="64" t="s">
        <v>66</v>
      </c>
      <c r="C81" s="58" t="s">
        <v>22</v>
      </c>
      <c r="D81" s="14">
        <v>120</v>
      </c>
      <c r="E81" s="43">
        <v>3</v>
      </c>
      <c r="F81" s="59">
        <f>D81*E81</f>
        <v>360</v>
      </c>
    </row>
    <row r="82" spans="1:6" s="50" customFormat="1">
      <c r="A82" s="70"/>
      <c r="B82" s="64"/>
      <c r="C82" s="58"/>
      <c r="D82" s="14"/>
      <c r="E82" s="43"/>
      <c r="F82" s="59"/>
    </row>
    <row r="83" spans="1:6" s="50" customFormat="1" ht="39">
      <c r="A83" s="70">
        <v>3</v>
      </c>
      <c r="B83" s="64" t="s">
        <v>65</v>
      </c>
      <c r="C83" s="58" t="s">
        <v>22</v>
      </c>
      <c r="D83" s="14">
        <v>20</v>
      </c>
      <c r="E83" s="43">
        <v>3</v>
      </c>
      <c r="F83" s="59">
        <f>D83*E83</f>
        <v>60</v>
      </c>
    </row>
    <row r="84" spans="1:6" s="50" customFormat="1">
      <c r="A84" s="12"/>
      <c r="B84" s="12"/>
      <c r="C84" s="12"/>
      <c r="D84" s="12"/>
      <c r="E84" s="12"/>
      <c r="F84" s="12"/>
    </row>
    <row r="85" spans="1:6" s="50" customFormat="1" ht="39">
      <c r="A85" s="70">
        <v>4</v>
      </c>
      <c r="B85" s="65" t="s">
        <v>27</v>
      </c>
      <c r="C85" s="58" t="s">
        <v>22</v>
      </c>
      <c r="D85" s="14">
        <v>1</v>
      </c>
      <c r="E85" s="43">
        <v>18.399999999999999</v>
      </c>
      <c r="F85" s="59">
        <f>D85*E85</f>
        <v>18.399999999999999</v>
      </c>
    </row>
    <row r="86" spans="1:6" s="50" customFormat="1">
      <c r="A86" s="12"/>
      <c r="B86" s="12"/>
      <c r="C86" s="12"/>
      <c r="D86" s="12"/>
      <c r="E86" s="12"/>
      <c r="F86" s="12"/>
    </row>
    <row r="87" spans="1:6" s="50" customFormat="1" ht="26.25">
      <c r="A87" s="70">
        <v>5</v>
      </c>
      <c r="B87" s="65" t="s">
        <v>28</v>
      </c>
      <c r="C87" s="58" t="s">
        <v>29</v>
      </c>
      <c r="D87" s="14">
        <v>350</v>
      </c>
      <c r="E87" s="43">
        <v>0.65</v>
      </c>
      <c r="F87" s="43">
        <f>D87*E87</f>
        <v>227.5</v>
      </c>
    </row>
    <row r="88" spans="1:6" s="50" customFormat="1">
      <c r="A88" s="12"/>
      <c r="B88" s="12"/>
      <c r="C88" s="12"/>
      <c r="D88" s="12"/>
      <c r="E88" s="12"/>
      <c r="F88" s="12"/>
    </row>
    <row r="89" spans="1:6" s="50" customFormat="1" ht="26.25">
      <c r="A89" s="70">
        <v>6</v>
      </c>
      <c r="B89" s="65" t="s">
        <v>30</v>
      </c>
      <c r="C89" s="58" t="s">
        <v>29</v>
      </c>
      <c r="D89" s="14">
        <v>350</v>
      </c>
      <c r="E89" s="43">
        <v>1.3</v>
      </c>
      <c r="F89" s="43">
        <f>D89*E89</f>
        <v>455</v>
      </c>
    </row>
    <row r="90" spans="1:6" s="50" customFormat="1" ht="15.75">
      <c r="A90" s="16" t="s">
        <v>0</v>
      </c>
      <c r="B90" s="17" t="s">
        <v>1</v>
      </c>
      <c r="C90" s="17" t="s">
        <v>2</v>
      </c>
      <c r="D90" s="17" t="s">
        <v>3</v>
      </c>
      <c r="E90" s="17" t="s">
        <v>4</v>
      </c>
      <c r="F90" s="18" t="s">
        <v>5</v>
      </c>
    </row>
    <row r="91" spans="1:6" s="50" customFormat="1">
      <c r="A91" s="12"/>
      <c r="B91" s="12"/>
      <c r="C91" s="12"/>
      <c r="D91" s="12"/>
      <c r="E91" s="12"/>
      <c r="F91" s="12"/>
    </row>
    <row r="92" spans="1:6" s="50" customFormat="1">
      <c r="A92" s="70">
        <v>7</v>
      </c>
      <c r="B92" s="65" t="s">
        <v>67</v>
      </c>
      <c r="C92" s="58" t="s">
        <v>22</v>
      </c>
      <c r="D92" s="14">
        <v>8</v>
      </c>
      <c r="E92" s="43">
        <v>11.8</v>
      </c>
      <c r="F92" s="59">
        <f>D92*E92</f>
        <v>94.4</v>
      </c>
    </row>
    <row r="93" spans="1:6" s="50" customFormat="1">
      <c r="A93" s="70"/>
      <c r="B93" s="65"/>
      <c r="C93" s="58"/>
      <c r="D93" s="14"/>
      <c r="E93" s="43"/>
      <c r="F93" s="59"/>
    </row>
    <row r="94" spans="1:6" s="50" customFormat="1" ht="26.25">
      <c r="A94" s="70">
        <v>8</v>
      </c>
      <c r="B94" s="65" t="s">
        <v>68</v>
      </c>
      <c r="C94" s="58" t="s">
        <v>22</v>
      </c>
      <c r="D94" s="14">
        <v>8</v>
      </c>
      <c r="E94" s="43">
        <v>14.7</v>
      </c>
      <c r="F94" s="59">
        <f>D94*E94</f>
        <v>117.6</v>
      </c>
    </row>
    <row r="95" spans="1:6" s="50" customFormat="1">
      <c r="A95" s="70"/>
      <c r="B95" s="65"/>
      <c r="C95" s="58"/>
      <c r="D95" s="14"/>
      <c r="E95" s="43"/>
      <c r="F95" s="59"/>
    </row>
    <row r="96" spans="1:6" s="50" customFormat="1" ht="25.5">
      <c r="A96" s="70">
        <v>9</v>
      </c>
      <c r="B96" s="78" t="s">
        <v>31</v>
      </c>
      <c r="C96" s="58" t="s">
        <v>29</v>
      </c>
      <c r="D96" s="14">
        <v>300</v>
      </c>
      <c r="E96" s="43">
        <v>1.6</v>
      </c>
      <c r="F96" s="43">
        <f>D96*E96</f>
        <v>480</v>
      </c>
    </row>
    <row r="97" spans="1:6" s="50" customFormat="1">
      <c r="A97" s="70"/>
      <c r="B97" s="65"/>
      <c r="C97" s="58"/>
      <c r="D97" s="14"/>
      <c r="E97" s="43"/>
      <c r="F97" s="43"/>
    </row>
    <row r="98" spans="1:6" s="50" customFormat="1" ht="26.25">
      <c r="A98" s="11">
        <v>10</v>
      </c>
      <c r="B98" s="69" t="s">
        <v>32</v>
      </c>
      <c r="C98" s="58" t="s">
        <v>29</v>
      </c>
      <c r="D98" s="14">
        <v>400</v>
      </c>
      <c r="E98" s="15">
        <v>0.9</v>
      </c>
      <c r="F98" s="29">
        <f>D98*E98</f>
        <v>360</v>
      </c>
    </row>
    <row r="99" spans="1:6" s="50" customFormat="1">
      <c r="A99" s="11"/>
      <c r="B99" s="69"/>
      <c r="C99" s="58"/>
      <c r="D99" s="14"/>
      <c r="E99" s="15"/>
      <c r="F99" s="29"/>
    </row>
    <row r="100" spans="1:6" s="50" customFormat="1" ht="38.25">
      <c r="A100" s="70">
        <v>11</v>
      </c>
      <c r="B100" s="93" t="s">
        <v>34</v>
      </c>
      <c r="C100" s="58" t="s">
        <v>22</v>
      </c>
      <c r="D100" s="68">
        <v>10</v>
      </c>
      <c r="E100" s="43">
        <v>7</v>
      </c>
      <c r="F100" s="43">
        <f>D100*E100</f>
        <v>70</v>
      </c>
    </row>
    <row r="101" spans="1:6" s="50" customFormat="1">
      <c r="A101" s="70"/>
      <c r="B101" s="31"/>
      <c r="C101" s="58"/>
      <c r="D101" s="68"/>
      <c r="E101" s="43"/>
      <c r="F101" s="43"/>
    </row>
    <row r="102" spans="1:6" s="50" customFormat="1" ht="25.5">
      <c r="A102" s="70">
        <v>12</v>
      </c>
      <c r="B102" s="79" t="s">
        <v>49</v>
      </c>
      <c r="C102" s="58" t="s">
        <v>22</v>
      </c>
      <c r="D102" s="68">
        <v>170</v>
      </c>
      <c r="E102" s="43">
        <v>0.7</v>
      </c>
      <c r="F102" s="43">
        <f>D102*E102</f>
        <v>118.99999999999999</v>
      </c>
    </row>
    <row r="103" spans="1:6" s="50" customFormat="1">
      <c r="A103" s="70"/>
      <c r="B103" s="79"/>
      <c r="C103" s="58"/>
      <c r="D103" s="68"/>
      <c r="E103" s="43"/>
      <c r="F103" s="43"/>
    </row>
    <row r="104" spans="1:6" s="50" customFormat="1" ht="15.75">
      <c r="A104" s="55"/>
      <c r="B104" s="56" t="s">
        <v>33</v>
      </c>
      <c r="C104" s="4"/>
      <c r="D104" s="57"/>
      <c r="E104" s="57"/>
      <c r="F104" s="72">
        <f>SUM(F79:F102)</f>
        <v>2518.3000000000002</v>
      </c>
    </row>
    <row r="105" spans="1:6" s="50" customFormat="1" ht="15.75">
      <c r="A105" s="73"/>
      <c r="B105" s="74"/>
      <c r="C105" s="75"/>
      <c r="D105" s="76"/>
      <c r="E105" s="76"/>
      <c r="F105" s="77"/>
    </row>
    <row r="106" spans="1:6" s="50" customFormat="1" ht="15.75">
      <c r="A106" s="73"/>
      <c r="B106" s="74"/>
      <c r="C106" s="75"/>
      <c r="D106" s="76"/>
      <c r="E106" s="76"/>
      <c r="F106" s="77"/>
    </row>
    <row r="107" spans="1:6" s="50" customFormat="1" ht="15.75">
      <c r="A107" s="55"/>
      <c r="B107" s="56" t="s">
        <v>38</v>
      </c>
      <c r="C107" s="4"/>
      <c r="D107" s="57"/>
      <c r="E107" s="57"/>
      <c r="F107" s="57"/>
    </row>
    <row r="108" spans="1:6" s="50" customFormat="1" ht="15.75">
      <c r="A108" s="73"/>
      <c r="B108" s="74"/>
      <c r="C108" s="75"/>
      <c r="D108" s="76"/>
      <c r="E108" s="76"/>
      <c r="F108" s="77"/>
    </row>
    <row r="109" spans="1:6" s="50" customFormat="1" ht="38.25">
      <c r="A109" s="70">
        <v>1</v>
      </c>
      <c r="B109" s="66" t="s">
        <v>50</v>
      </c>
      <c r="C109" s="58" t="s">
        <v>22</v>
      </c>
      <c r="D109" s="68">
        <v>100</v>
      </c>
      <c r="E109" s="43">
        <v>16.8</v>
      </c>
      <c r="F109" s="43">
        <f>D109*E109</f>
        <v>1680</v>
      </c>
    </row>
    <row r="110" spans="1:6" s="50" customFormat="1">
      <c r="A110" s="82"/>
      <c r="B110" s="83"/>
      <c r="C110" s="84"/>
      <c r="D110" s="84"/>
      <c r="E110" s="84"/>
      <c r="F110" s="85"/>
    </row>
    <row r="111" spans="1:6" s="50" customFormat="1" ht="38.25">
      <c r="A111" s="70">
        <v>2</v>
      </c>
      <c r="B111" s="78" t="s">
        <v>69</v>
      </c>
      <c r="C111" s="58" t="s">
        <v>29</v>
      </c>
      <c r="D111" s="14">
        <v>508</v>
      </c>
      <c r="E111" s="43">
        <v>12.8</v>
      </c>
      <c r="F111" s="43">
        <f>D111*E111</f>
        <v>6502.4000000000005</v>
      </c>
    </row>
    <row r="112" spans="1:6" s="50" customFormat="1">
      <c r="A112" s="82"/>
      <c r="B112" s="83"/>
      <c r="C112" s="84"/>
      <c r="D112" s="84"/>
      <c r="E112" s="84"/>
      <c r="F112" s="85"/>
    </row>
    <row r="113" spans="1:6" s="50" customFormat="1" ht="39">
      <c r="A113" s="70">
        <v>3</v>
      </c>
      <c r="B113" s="65" t="s">
        <v>70</v>
      </c>
      <c r="C113" s="58" t="s">
        <v>29</v>
      </c>
      <c r="D113" s="14">
        <v>1586</v>
      </c>
      <c r="E113" s="43">
        <v>7.4</v>
      </c>
      <c r="F113" s="43">
        <f>D113*E113</f>
        <v>11736.400000000001</v>
      </c>
    </row>
    <row r="114" spans="1:6" s="50" customFormat="1">
      <c r="A114" s="82"/>
      <c r="B114" s="83"/>
      <c r="C114" s="84"/>
      <c r="D114" s="84"/>
      <c r="E114" s="84"/>
      <c r="F114" s="85"/>
    </row>
    <row r="115" spans="1:6" s="50" customFormat="1" ht="39">
      <c r="A115" s="70">
        <v>4</v>
      </c>
      <c r="B115" s="65" t="s">
        <v>71</v>
      </c>
      <c r="C115" s="58" t="s">
        <v>29</v>
      </c>
      <c r="D115" s="14">
        <v>27</v>
      </c>
      <c r="E115" s="43">
        <v>9.1999999999999993</v>
      </c>
      <c r="F115" s="43">
        <f>D115*E115</f>
        <v>248.39999999999998</v>
      </c>
    </row>
    <row r="116" spans="1:6" s="50" customFormat="1">
      <c r="A116" s="82"/>
      <c r="B116" s="83"/>
      <c r="C116" s="84"/>
      <c r="D116" s="84"/>
      <c r="E116" s="84"/>
      <c r="F116" s="85"/>
    </row>
    <row r="117" spans="1:6" s="50" customFormat="1" ht="25.5">
      <c r="A117" s="70">
        <v>5</v>
      </c>
      <c r="B117" s="66" t="s">
        <v>51</v>
      </c>
      <c r="C117" s="58" t="s">
        <v>29</v>
      </c>
      <c r="D117" s="68">
        <v>1586</v>
      </c>
      <c r="E117" s="43">
        <v>0.8</v>
      </c>
      <c r="F117" s="43">
        <f>D117*E117</f>
        <v>1268.8000000000002</v>
      </c>
    </row>
    <row r="118" spans="1:6" s="50" customFormat="1">
      <c r="A118" s="70"/>
      <c r="B118" s="65"/>
      <c r="C118" s="6"/>
      <c r="D118" s="14"/>
      <c r="E118" s="43"/>
      <c r="F118" s="44"/>
    </row>
    <row r="119" spans="1:6" s="50" customFormat="1" ht="15.75">
      <c r="A119" s="55"/>
      <c r="B119" s="56" t="s">
        <v>41</v>
      </c>
      <c r="C119" s="4"/>
      <c r="D119" s="57"/>
      <c r="E119" s="57"/>
      <c r="F119" s="72">
        <f>SUM(F109:F118)</f>
        <v>21436.000000000004</v>
      </c>
    </row>
    <row r="120" spans="1:6" s="50" customFormat="1" ht="15.75">
      <c r="A120" s="73"/>
      <c r="B120" s="74"/>
      <c r="C120" s="75"/>
      <c r="D120" s="76"/>
      <c r="E120" s="76"/>
      <c r="F120" s="77"/>
    </row>
    <row r="121" spans="1:6" s="50" customFormat="1" ht="15.75">
      <c r="A121" s="73"/>
      <c r="B121" s="74"/>
      <c r="C121" s="75"/>
      <c r="D121" s="76"/>
      <c r="E121" s="76"/>
      <c r="F121" s="77"/>
    </row>
    <row r="122" spans="1:6" s="50" customFormat="1" ht="15.75">
      <c r="A122" s="73"/>
      <c r="B122" s="74"/>
      <c r="C122" s="75"/>
      <c r="D122" s="76"/>
      <c r="E122" s="76"/>
      <c r="F122" s="77"/>
    </row>
    <row r="123" spans="1:6" s="50" customFormat="1" ht="15.75">
      <c r="A123" s="73"/>
      <c r="B123" s="74"/>
      <c r="C123" s="75"/>
      <c r="D123" s="76"/>
      <c r="E123" s="76"/>
      <c r="F123" s="77"/>
    </row>
    <row r="124" spans="1:6" s="50" customFormat="1" ht="15.75">
      <c r="A124" s="73"/>
      <c r="B124" s="74"/>
      <c r="C124" s="75"/>
      <c r="D124" s="76"/>
      <c r="E124" s="76"/>
      <c r="F124" s="77"/>
    </row>
    <row r="125" spans="1:6" s="50" customFormat="1" ht="15.75">
      <c r="A125" s="73"/>
      <c r="B125" s="74"/>
      <c r="C125" s="75"/>
      <c r="D125" s="76"/>
      <c r="E125" s="76"/>
      <c r="F125" s="77"/>
    </row>
    <row r="126" spans="1:6" s="50" customFormat="1" ht="15.75">
      <c r="A126" s="73"/>
      <c r="B126" s="74"/>
      <c r="C126" s="75"/>
      <c r="D126" s="76"/>
      <c r="E126" s="76"/>
      <c r="F126" s="77"/>
    </row>
    <row r="127" spans="1:6" s="50" customFormat="1" ht="15.75">
      <c r="A127" s="73"/>
      <c r="B127" s="74"/>
      <c r="C127" s="75"/>
      <c r="D127" s="76"/>
      <c r="E127" s="76"/>
      <c r="F127" s="77"/>
    </row>
    <row r="128" spans="1:6" s="50" customFormat="1" ht="15.75">
      <c r="A128" s="73"/>
      <c r="B128" s="74"/>
      <c r="C128" s="75"/>
      <c r="D128" s="76"/>
      <c r="E128" s="76"/>
      <c r="F128" s="77"/>
    </row>
    <row r="129" spans="1:6" s="50" customFormat="1" ht="15.75">
      <c r="A129" s="73"/>
      <c r="B129" s="74"/>
      <c r="C129" s="75"/>
      <c r="D129" s="76"/>
      <c r="E129" s="76"/>
      <c r="F129" s="77"/>
    </row>
    <row r="130" spans="1:6" s="50" customFormat="1" ht="15.75">
      <c r="A130" s="16" t="s">
        <v>0</v>
      </c>
      <c r="B130" s="17" t="s">
        <v>1</v>
      </c>
      <c r="C130" s="17" t="s">
        <v>2</v>
      </c>
      <c r="D130" s="17" t="s">
        <v>3</v>
      </c>
      <c r="E130" s="17" t="s">
        <v>4</v>
      </c>
      <c r="F130" s="18" t="s">
        <v>5</v>
      </c>
    </row>
    <row r="131" spans="1:6" s="50" customFormat="1" ht="15.75">
      <c r="A131" s="73"/>
      <c r="B131" s="74"/>
      <c r="C131" s="75"/>
      <c r="D131" s="76"/>
      <c r="E131" s="76"/>
      <c r="F131" s="77"/>
    </row>
    <row r="132" spans="1:6" s="50" customFormat="1" ht="15.75">
      <c r="A132" s="55"/>
      <c r="B132" s="56" t="s">
        <v>72</v>
      </c>
      <c r="C132" s="4"/>
      <c r="D132" s="57"/>
      <c r="E132" s="57"/>
      <c r="F132" s="57"/>
    </row>
    <row r="133" spans="1:6" s="50" customFormat="1" ht="15.75">
      <c r="A133" s="73"/>
      <c r="B133" s="74"/>
      <c r="C133" s="75"/>
      <c r="D133" s="76"/>
      <c r="E133" s="76"/>
      <c r="F133" s="77"/>
    </row>
    <row r="134" spans="1:6" s="50" customFormat="1" ht="25.5">
      <c r="A134" s="70">
        <v>1</v>
      </c>
      <c r="B134" s="66" t="s">
        <v>42</v>
      </c>
      <c r="C134" s="6" t="s">
        <v>36</v>
      </c>
      <c r="D134" s="71">
        <v>1</v>
      </c>
      <c r="E134" s="43">
        <v>35</v>
      </c>
      <c r="F134" s="43">
        <f>D134*E134</f>
        <v>35</v>
      </c>
    </row>
    <row r="135" spans="1:6" s="50" customFormat="1">
      <c r="A135" s="82"/>
      <c r="B135" s="83"/>
      <c r="C135" s="84"/>
      <c r="D135" s="84"/>
      <c r="E135" s="84"/>
      <c r="F135" s="85"/>
    </row>
    <row r="136" spans="1:6" s="50" customFormat="1" ht="38.25">
      <c r="A136" s="70">
        <v>2</v>
      </c>
      <c r="B136" s="78" t="s">
        <v>43</v>
      </c>
      <c r="C136" s="58" t="s">
        <v>12</v>
      </c>
      <c r="D136" s="14">
        <v>1</v>
      </c>
      <c r="E136" s="43">
        <v>29.2</v>
      </c>
      <c r="F136" s="44">
        <f>D136*E136</f>
        <v>29.2</v>
      </c>
    </row>
    <row r="137" spans="1:6" s="50" customFormat="1">
      <c r="A137" s="82"/>
      <c r="B137" s="83"/>
      <c r="C137" s="84"/>
      <c r="D137" s="84"/>
      <c r="E137" s="84"/>
      <c r="F137" s="85"/>
    </row>
    <row r="138" spans="1:6" s="50" customFormat="1" ht="38.25">
      <c r="A138" s="70">
        <v>3</v>
      </c>
      <c r="B138" s="66" t="s">
        <v>52</v>
      </c>
      <c r="C138" s="58" t="s">
        <v>12</v>
      </c>
      <c r="D138" s="14">
        <v>1</v>
      </c>
      <c r="E138" s="43">
        <v>78.5</v>
      </c>
      <c r="F138" s="44">
        <f>D138*E138</f>
        <v>78.5</v>
      </c>
    </row>
    <row r="139" spans="1:6" s="50" customFormat="1">
      <c r="A139" s="70"/>
      <c r="B139" s="78"/>
      <c r="C139" s="58"/>
      <c r="D139" s="14"/>
      <c r="E139" s="43"/>
      <c r="F139" s="44"/>
    </row>
    <row r="140" spans="1:6" s="50" customFormat="1">
      <c r="A140" s="70">
        <v>4</v>
      </c>
      <c r="B140" s="90" t="s">
        <v>53</v>
      </c>
      <c r="C140" s="58" t="s">
        <v>12</v>
      </c>
      <c r="D140" s="14">
        <v>1</v>
      </c>
      <c r="E140" s="43">
        <v>40</v>
      </c>
      <c r="F140" s="44">
        <f>D140*E140</f>
        <v>40</v>
      </c>
    </row>
    <row r="141" spans="1:6" s="50" customFormat="1"/>
    <row r="142" spans="1:6" s="50" customFormat="1" ht="63.75">
      <c r="A142" s="70">
        <v>5</v>
      </c>
      <c r="B142" s="91" t="s">
        <v>55</v>
      </c>
      <c r="C142" s="58" t="s">
        <v>54</v>
      </c>
      <c r="D142" s="14">
        <v>305</v>
      </c>
      <c r="E142" s="43">
        <v>2.75</v>
      </c>
      <c r="F142" s="43">
        <f>D142*E142</f>
        <v>838.75</v>
      </c>
    </row>
    <row r="143" spans="1:6" s="50" customFormat="1">
      <c r="A143" s="70"/>
      <c r="B143" s="90"/>
      <c r="C143" s="58"/>
      <c r="D143" s="14"/>
      <c r="E143" s="43"/>
      <c r="F143" s="44"/>
    </row>
    <row r="144" spans="1:6" s="50" customFormat="1" ht="63.75">
      <c r="A144" s="70">
        <v>6</v>
      </c>
      <c r="B144" s="91" t="s">
        <v>56</v>
      </c>
      <c r="C144" s="58" t="s">
        <v>54</v>
      </c>
      <c r="D144" s="14">
        <v>610</v>
      </c>
      <c r="E144" s="43">
        <v>2.5</v>
      </c>
      <c r="F144" s="43">
        <f>D144*E144</f>
        <v>1525</v>
      </c>
    </row>
    <row r="145" spans="1:6" s="50" customFormat="1">
      <c r="A145" s="70"/>
      <c r="B145" s="91"/>
      <c r="C145" s="58"/>
      <c r="D145" s="14"/>
      <c r="E145" s="43"/>
      <c r="F145" s="43"/>
    </row>
    <row r="146" spans="1:6" s="50" customFormat="1">
      <c r="A146" s="70">
        <v>7</v>
      </c>
      <c r="B146" s="66" t="s">
        <v>76</v>
      </c>
      <c r="C146" s="58" t="s">
        <v>12</v>
      </c>
      <c r="D146" s="14">
        <v>14</v>
      </c>
      <c r="E146" s="43">
        <v>60</v>
      </c>
      <c r="F146" s="44">
        <f>D146*E146</f>
        <v>840</v>
      </c>
    </row>
    <row r="147" spans="1:6" s="50" customFormat="1">
      <c r="A147" s="70"/>
      <c r="B147" s="91"/>
      <c r="C147" s="58"/>
      <c r="D147" s="14"/>
      <c r="E147" s="43"/>
      <c r="F147" s="43"/>
    </row>
    <row r="148" spans="1:6" s="50" customFormat="1" ht="15.75">
      <c r="A148" s="55"/>
      <c r="B148" s="56" t="s">
        <v>73</v>
      </c>
      <c r="C148" s="4"/>
      <c r="D148" s="57"/>
      <c r="E148" s="57"/>
      <c r="F148" s="72">
        <f>SUM(F134:F147)</f>
        <v>3386.45</v>
      </c>
    </row>
    <row r="149" spans="1:6" s="50" customFormat="1" ht="15.75">
      <c r="A149" s="73"/>
      <c r="B149" s="74"/>
      <c r="C149" s="75"/>
      <c r="D149" s="76"/>
      <c r="E149" s="76"/>
      <c r="F149" s="81"/>
    </row>
    <row r="150" spans="1:6" s="50" customFormat="1" ht="15.75">
      <c r="A150" s="73"/>
      <c r="B150" s="74"/>
      <c r="C150" s="75"/>
      <c r="D150" s="76"/>
      <c r="E150" s="76"/>
      <c r="F150" s="77"/>
    </row>
    <row r="151" spans="1:6" s="50" customFormat="1" ht="15.75">
      <c r="A151" s="55"/>
      <c r="B151" s="56" t="s">
        <v>74</v>
      </c>
      <c r="C151" s="4"/>
      <c r="D151" s="57"/>
      <c r="E151" s="57"/>
      <c r="F151" s="57"/>
    </row>
    <row r="152" spans="1:6" s="50" customFormat="1" ht="15.75">
      <c r="A152" s="73"/>
      <c r="B152" s="74"/>
      <c r="C152" s="75"/>
      <c r="D152" s="76"/>
      <c r="E152" s="76"/>
      <c r="F152" s="77"/>
    </row>
    <row r="153" spans="1:6" s="50" customFormat="1">
      <c r="A153" s="63">
        <v>1</v>
      </c>
      <c r="B153" s="79" t="s">
        <v>44</v>
      </c>
      <c r="C153" s="6" t="s">
        <v>12</v>
      </c>
      <c r="D153" s="14">
        <v>2</v>
      </c>
      <c r="E153" s="43">
        <v>100</v>
      </c>
      <c r="F153" s="44">
        <f>D153*E153</f>
        <v>200</v>
      </c>
    </row>
    <row r="154" spans="1:6" s="50" customFormat="1" ht="15.75">
      <c r="A154" s="73"/>
      <c r="B154" s="74"/>
      <c r="C154" s="75"/>
      <c r="D154" s="76"/>
      <c r="E154" s="76"/>
      <c r="F154" s="77"/>
    </row>
    <row r="155" spans="1:6" s="50" customFormat="1" ht="15.75">
      <c r="A155" s="55"/>
      <c r="B155" s="56" t="s">
        <v>75</v>
      </c>
      <c r="C155" s="4"/>
      <c r="D155" s="57"/>
      <c r="E155" s="57"/>
      <c r="F155" s="80">
        <f>SUM(F153:F153)</f>
        <v>200</v>
      </c>
    </row>
    <row r="156" spans="1:6" s="50" customFormat="1" ht="15.75">
      <c r="A156" s="73"/>
      <c r="B156" s="74"/>
      <c r="C156" s="75"/>
      <c r="D156" s="76"/>
      <c r="E156" s="76"/>
      <c r="F156" s="77"/>
    </row>
    <row r="157" spans="1:6" s="50" customFormat="1" ht="15.75">
      <c r="A157" s="73"/>
      <c r="B157" s="74"/>
      <c r="C157" s="75"/>
      <c r="D157" s="76"/>
      <c r="E157" s="76"/>
      <c r="F157" s="77"/>
    </row>
    <row r="158" spans="1:6" s="50" customFormat="1" ht="15.75">
      <c r="A158" s="73"/>
      <c r="B158" s="74"/>
      <c r="C158" s="75"/>
      <c r="D158" s="76"/>
      <c r="E158" s="76"/>
      <c r="F158" s="77"/>
    </row>
    <row r="159" spans="1:6" s="50" customFormat="1" ht="15.75">
      <c r="A159" s="73"/>
      <c r="B159" s="74"/>
      <c r="C159" s="75"/>
      <c r="D159" s="76"/>
      <c r="E159" s="76"/>
      <c r="F159" s="77"/>
    </row>
    <row r="160" spans="1:6" s="50" customFormat="1" ht="15.75">
      <c r="A160" s="73"/>
      <c r="B160" s="74"/>
      <c r="C160" s="75"/>
      <c r="D160" s="76"/>
      <c r="E160" s="76"/>
      <c r="F160" s="77"/>
    </row>
  </sheetData>
  <pageMargins left="0.70866141732283472" right="0.31496062992125984" top="0.43307086614173229" bottom="0.59055118110236227" header="0.11811023622047245" footer="0.19685039370078741"/>
  <pageSetup paperSize="9" orientation="portrait" horizontalDpi="300" verticalDpi="300" r:id="rId1"/>
  <headerFooter>
    <oddHeader>&amp;L&amp;8KOSTANJ-PROJEKT, Uroš Kostanjšek s.p.&amp;R&amp;8Popis del z oceno vrednosti</oddHeader>
    <oddFooter>&amp;L&amp;8št. načrta: 06/2015-K-P&amp;C&amp;8stran &amp;P/4&amp;R&amp;8OBČINA PREBOLD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35</vt:lpstr>
      <vt:lpstr>___</vt:lpstr>
      <vt:lpstr>'35'!Print_Titles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OP18</cp:lastModifiedBy>
  <cp:lastPrinted>2021-08-20T07:04:30Z</cp:lastPrinted>
  <dcterms:created xsi:type="dcterms:W3CDTF">2015-10-10T07:01:12Z</dcterms:created>
  <dcterms:modified xsi:type="dcterms:W3CDTF">2021-08-20T09:13:42Z</dcterms:modified>
</cp:coreProperties>
</file>